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9D9F77D8-E1B8-4FE7-8578-F533CE39FCD6}" xr6:coauthVersionLast="47" xr6:coauthVersionMax="47" xr10:uidLastSave="{00000000-0000-0000-0000-000000000000}"/>
  <workbookProtection workbookAlgorithmName="SHA-512" workbookHashValue="X38P7BQu13eq5cWoJg366uK98LZqAZngDgB8vmFRla4nlw0oS1Emnl60eEklKizkOoCj1FSQPDiSTF3FnuTX5A==" workbookSaltValue="hupPA8tbYwgQhdPl/fQCzA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BUF!$A$1:$L$67</definedName>
    <definedName name="_xlnm.Print_Area" localSheetId="8">CPT!$A$1:$L$67</definedName>
    <definedName name="_xlnm.Print_Area" localSheetId="4">EKU!$A$1:$L$67</definedName>
    <definedName name="_xlnm.Print_Area" localSheetId="7">ETH!$A$1:$L$67</definedName>
    <definedName name="_xlnm.Print_Area" localSheetId="5">JHB!$A$1:$L$67</definedName>
    <definedName name="_xlnm.Print_Area" localSheetId="3">MAN!$A$1:$L$67</definedName>
    <definedName name="_xlnm.Print_Area" localSheetId="2">NMA!$A$1:$L$67</definedName>
    <definedName name="_xlnm.Print_Area" localSheetId="0">Summary!$A$1:$L$67</definedName>
    <definedName name="_xlnm.Print_Area" localSheetId="6">TSH!$A$1:$L$67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H29" i="2" s="1"/>
  <c r="H32" i="2" s="1"/>
  <c r="H14" i="2" s="1"/>
  <c r="H18" i="2" s="1"/>
  <c r="G36" i="2"/>
  <c r="F36" i="2"/>
  <c r="E36" i="2"/>
  <c r="E29" i="2" s="1"/>
  <c r="E32" i="2" s="1"/>
  <c r="E14" i="2" s="1"/>
  <c r="E18" i="2" s="1"/>
  <c r="D36" i="2"/>
  <c r="D29" i="2" s="1"/>
  <c r="D32" i="2" s="1"/>
  <c r="D14" i="2" s="1"/>
  <c r="D18" i="2" s="1"/>
  <c r="C36" i="2"/>
  <c r="C29" i="2" s="1"/>
  <c r="C32" i="2" s="1"/>
  <c r="C14" i="2" s="1"/>
  <c r="C18" i="2" s="1"/>
  <c r="G29" i="2"/>
  <c r="G32" i="2" s="1"/>
  <c r="G14" i="2" s="1"/>
  <c r="G18" i="2" s="1"/>
  <c r="F29" i="2"/>
  <c r="F32" i="2" s="1"/>
  <c r="F14" i="2" s="1"/>
  <c r="F18" i="2" s="1"/>
  <c r="H8" i="2"/>
  <c r="L6" i="2"/>
  <c r="L8" i="2" s="1"/>
  <c r="K6" i="2"/>
  <c r="K8" i="2" s="1"/>
  <c r="J6" i="2"/>
  <c r="J8" i="2" s="1"/>
  <c r="I6" i="2"/>
  <c r="I8" i="2" s="1"/>
  <c r="H6" i="2"/>
  <c r="G6" i="2"/>
  <c r="G8" i="2" s="1"/>
  <c r="F6" i="2"/>
  <c r="F8" i="2" s="1"/>
  <c r="E6" i="2"/>
  <c r="E8" i="2" s="1"/>
  <c r="D6" i="2"/>
  <c r="D8" i="2" s="1"/>
  <c r="C6" i="2"/>
  <c r="C8" i="2" s="1"/>
  <c r="C19" i="2" s="1"/>
  <c r="C21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K36" i="3"/>
  <c r="K29" i="3" s="1"/>
  <c r="K32" i="3" s="1"/>
  <c r="K14" i="3" s="1"/>
  <c r="K18" i="3" s="1"/>
  <c r="J36" i="3"/>
  <c r="J29" i="3" s="1"/>
  <c r="J32" i="3" s="1"/>
  <c r="J14" i="3" s="1"/>
  <c r="J18" i="3" s="1"/>
  <c r="I36" i="3"/>
  <c r="I29" i="3" s="1"/>
  <c r="I32" i="3" s="1"/>
  <c r="I14" i="3" s="1"/>
  <c r="I18" i="3" s="1"/>
  <c r="H36" i="3"/>
  <c r="H29" i="3" s="1"/>
  <c r="H32" i="3" s="1"/>
  <c r="H14" i="3" s="1"/>
  <c r="H18" i="3" s="1"/>
  <c r="G36" i="3"/>
  <c r="G29" i="3" s="1"/>
  <c r="G32" i="3" s="1"/>
  <c r="G14" i="3" s="1"/>
  <c r="G18" i="3" s="1"/>
  <c r="F36" i="3"/>
  <c r="F29" i="3" s="1"/>
  <c r="F32" i="3" s="1"/>
  <c r="F14" i="3" s="1"/>
  <c r="F18" i="3" s="1"/>
  <c r="E36" i="3"/>
  <c r="D36" i="3"/>
  <c r="C36" i="3"/>
  <c r="C29" i="3" s="1"/>
  <c r="C32" i="3" s="1"/>
  <c r="C14" i="3" s="1"/>
  <c r="C18" i="3" s="1"/>
  <c r="E32" i="3"/>
  <c r="E14" i="3" s="1"/>
  <c r="E18" i="3" s="1"/>
  <c r="L29" i="3"/>
  <c r="L32" i="3" s="1"/>
  <c r="L14" i="3" s="1"/>
  <c r="L18" i="3" s="1"/>
  <c r="E29" i="3"/>
  <c r="D29" i="3"/>
  <c r="D32" i="3" s="1"/>
  <c r="D14" i="3" s="1"/>
  <c r="D18" i="3" s="1"/>
  <c r="G8" i="3"/>
  <c r="L6" i="3"/>
  <c r="L8" i="3" s="1"/>
  <c r="K6" i="3"/>
  <c r="K8" i="3" s="1"/>
  <c r="J6" i="3"/>
  <c r="J8" i="3" s="1"/>
  <c r="I6" i="3"/>
  <c r="I8" i="3" s="1"/>
  <c r="H6" i="3"/>
  <c r="H8" i="3" s="1"/>
  <c r="G6" i="3"/>
  <c r="F6" i="3"/>
  <c r="F8" i="3" s="1"/>
  <c r="E6" i="3"/>
  <c r="E8" i="3" s="1"/>
  <c r="D6" i="3"/>
  <c r="D8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K36" i="4"/>
  <c r="J36" i="4"/>
  <c r="J29" i="4" s="1"/>
  <c r="J32" i="4" s="1"/>
  <c r="J14" i="4" s="1"/>
  <c r="J18" i="4" s="1"/>
  <c r="I36" i="4"/>
  <c r="I29" i="4" s="1"/>
  <c r="I32" i="4" s="1"/>
  <c r="I14" i="4" s="1"/>
  <c r="I18" i="4" s="1"/>
  <c r="H36" i="4"/>
  <c r="H29" i="4" s="1"/>
  <c r="H32" i="4" s="1"/>
  <c r="H14" i="4" s="1"/>
  <c r="H18" i="4" s="1"/>
  <c r="G36" i="4"/>
  <c r="G29" i="4" s="1"/>
  <c r="G32" i="4" s="1"/>
  <c r="G14" i="4" s="1"/>
  <c r="G18" i="4" s="1"/>
  <c r="F36" i="4"/>
  <c r="F29" i="4" s="1"/>
  <c r="F32" i="4" s="1"/>
  <c r="F14" i="4" s="1"/>
  <c r="F18" i="4" s="1"/>
  <c r="E36" i="4"/>
  <c r="D36" i="4"/>
  <c r="D29" i="4" s="1"/>
  <c r="D32" i="4" s="1"/>
  <c r="D14" i="4" s="1"/>
  <c r="D18" i="4" s="1"/>
  <c r="C36" i="4"/>
  <c r="L29" i="4"/>
  <c r="L32" i="4" s="1"/>
  <c r="L14" i="4" s="1"/>
  <c r="L18" i="4" s="1"/>
  <c r="K29" i="4"/>
  <c r="K32" i="4" s="1"/>
  <c r="K14" i="4" s="1"/>
  <c r="K18" i="4" s="1"/>
  <c r="E29" i="4"/>
  <c r="E32" i="4" s="1"/>
  <c r="E14" i="4" s="1"/>
  <c r="E18" i="4" s="1"/>
  <c r="C29" i="4"/>
  <c r="C32" i="4" s="1"/>
  <c r="C14" i="4" s="1"/>
  <c r="C18" i="4" s="1"/>
  <c r="L6" i="4"/>
  <c r="L8" i="4" s="1"/>
  <c r="K6" i="4"/>
  <c r="K8" i="4" s="1"/>
  <c r="J6" i="4"/>
  <c r="J8" i="4" s="1"/>
  <c r="I6" i="4"/>
  <c r="I8" i="4" s="1"/>
  <c r="H6" i="4"/>
  <c r="H8" i="4" s="1"/>
  <c r="G6" i="4"/>
  <c r="G8" i="4" s="1"/>
  <c r="F6" i="4"/>
  <c r="F8" i="4" s="1"/>
  <c r="E6" i="4"/>
  <c r="E8" i="4" s="1"/>
  <c r="D6" i="4"/>
  <c r="D8" i="4" s="1"/>
  <c r="C6" i="4"/>
  <c r="C8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L29" i="5" s="1"/>
  <c r="L32" i="5" s="1"/>
  <c r="L14" i="5" s="1"/>
  <c r="L18" i="5" s="1"/>
  <c r="K36" i="5"/>
  <c r="J36" i="5"/>
  <c r="J29" i="5" s="1"/>
  <c r="J32" i="5" s="1"/>
  <c r="J14" i="5" s="1"/>
  <c r="J18" i="5" s="1"/>
  <c r="I36" i="5"/>
  <c r="H36" i="5"/>
  <c r="G36" i="5"/>
  <c r="G29" i="5" s="1"/>
  <c r="G32" i="5" s="1"/>
  <c r="G14" i="5" s="1"/>
  <c r="G18" i="5" s="1"/>
  <c r="F36" i="5"/>
  <c r="F29" i="5" s="1"/>
  <c r="F32" i="5" s="1"/>
  <c r="F14" i="5" s="1"/>
  <c r="F18" i="5" s="1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K29" i="5"/>
  <c r="K32" i="5" s="1"/>
  <c r="K14" i="5" s="1"/>
  <c r="K18" i="5" s="1"/>
  <c r="I29" i="5"/>
  <c r="I32" i="5" s="1"/>
  <c r="I14" i="5" s="1"/>
  <c r="I18" i="5" s="1"/>
  <c r="H29" i="5"/>
  <c r="H32" i="5" s="1"/>
  <c r="H14" i="5" s="1"/>
  <c r="H18" i="5" s="1"/>
  <c r="C29" i="5"/>
  <c r="C32" i="5" s="1"/>
  <c r="C14" i="5" s="1"/>
  <c r="C18" i="5" s="1"/>
  <c r="L6" i="5"/>
  <c r="L8" i="5" s="1"/>
  <c r="K6" i="5"/>
  <c r="K8" i="5" s="1"/>
  <c r="J6" i="5"/>
  <c r="J8" i="5" s="1"/>
  <c r="J19" i="5" s="1"/>
  <c r="J21" i="5" s="1"/>
  <c r="I6" i="5"/>
  <c r="I8" i="5" s="1"/>
  <c r="H6" i="5"/>
  <c r="H8" i="5" s="1"/>
  <c r="G6" i="5"/>
  <c r="G8" i="5" s="1"/>
  <c r="F6" i="5"/>
  <c r="F8" i="5" s="1"/>
  <c r="E6" i="5"/>
  <c r="E8" i="5" s="1"/>
  <c r="D6" i="5"/>
  <c r="D8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K36" i="6"/>
  <c r="J36" i="6"/>
  <c r="J29" i="6" s="1"/>
  <c r="J32" i="6" s="1"/>
  <c r="J14" i="6" s="1"/>
  <c r="J18" i="6" s="1"/>
  <c r="I36" i="6"/>
  <c r="H36" i="6"/>
  <c r="H29" i="6" s="1"/>
  <c r="H32" i="6" s="1"/>
  <c r="H14" i="6" s="1"/>
  <c r="H18" i="6" s="1"/>
  <c r="G36" i="6"/>
  <c r="G29" i="6" s="1"/>
  <c r="G32" i="6" s="1"/>
  <c r="G14" i="6" s="1"/>
  <c r="G18" i="6" s="1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L29" i="6"/>
  <c r="L32" i="6" s="1"/>
  <c r="L14" i="6" s="1"/>
  <c r="L18" i="6" s="1"/>
  <c r="K29" i="6"/>
  <c r="K32" i="6" s="1"/>
  <c r="K14" i="6" s="1"/>
  <c r="K18" i="6" s="1"/>
  <c r="I29" i="6"/>
  <c r="I32" i="6" s="1"/>
  <c r="I14" i="6" s="1"/>
  <c r="I18" i="6" s="1"/>
  <c r="C29" i="6"/>
  <c r="C32" i="6" s="1"/>
  <c r="C14" i="6" s="1"/>
  <c r="C18" i="6" s="1"/>
  <c r="L6" i="6"/>
  <c r="L8" i="6" s="1"/>
  <c r="K6" i="6"/>
  <c r="K8" i="6" s="1"/>
  <c r="J6" i="6"/>
  <c r="J8" i="6" s="1"/>
  <c r="I6" i="6"/>
  <c r="I8" i="6" s="1"/>
  <c r="H6" i="6"/>
  <c r="H8" i="6" s="1"/>
  <c r="G6" i="6"/>
  <c r="G8" i="6" s="1"/>
  <c r="F6" i="6"/>
  <c r="F8" i="6" s="1"/>
  <c r="E6" i="6"/>
  <c r="E8" i="6" s="1"/>
  <c r="D6" i="6"/>
  <c r="D8" i="6" s="1"/>
  <c r="C6" i="6"/>
  <c r="C8" i="6" s="1"/>
  <c r="C19" i="6" s="1"/>
  <c r="C21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K36" i="7"/>
  <c r="K29" i="7" s="1"/>
  <c r="K32" i="7" s="1"/>
  <c r="K14" i="7" s="1"/>
  <c r="K18" i="7" s="1"/>
  <c r="J36" i="7"/>
  <c r="J29" i="7" s="1"/>
  <c r="J32" i="7" s="1"/>
  <c r="J14" i="7" s="1"/>
  <c r="J18" i="7" s="1"/>
  <c r="I36" i="7"/>
  <c r="H36" i="7"/>
  <c r="H29" i="7" s="1"/>
  <c r="H32" i="7" s="1"/>
  <c r="H14" i="7" s="1"/>
  <c r="H18" i="7" s="1"/>
  <c r="G36" i="7"/>
  <c r="F36" i="7"/>
  <c r="F29" i="7" s="1"/>
  <c r="F32" i="7" s="1"/>
  <c r="F14" i="7" s="1"/>
  <c r="F18" i="7" s="1"/>
  <c r="E36" i="7"/>
  <c r="E29" i="7" s="1"/>
  <c r="E32" i="7" s="1"/>
  <c r="E14" i="7" s="1"/>
  <c r="E18" i="7" s="1"/>
  <c r="D36" i="7"/>
  <c r="C36" i="7"/>
  <c r="C29" i="7" s="1"/>
  <c r="C32" i="7" s="1"/>
  <c r="C14" i="7" s="1"/>
  <c r="C18" i="7" s="1"/>
  <c r="L29" i="7"/>
  <c r="L32" i="7" s="1"/>
  <c r="L14" i="7" s="1"/>
  <c r="L18" i="7" s="1"/>
  <c r="I29" i="7"/>
  <c r="I32" i="7" s="1"/>
  <c r="I14" i="7" s="1"/>
  <c r="I18" i="7" s="1"/>
  <c r="G29" i="7"/>
  <c r="G32" i="7" s="1"/>
  <c r="G14" i="7" s="1"/>
  <c r="G18" i="7" s="1"/>
  <c r="D29" i="7"/>
  <c r="D32" i="7" s="1"/>
  <c r="D14" i="7" s="1"/>
  <c r="D18" i="7" s="1"/>
  <c r="L6" i="7"/>
  <c r="L8" i="7" s="1"/>
  <c r="K6" i="7"/>
  <c r="K8" i="7" s="1"/>
  <c r="J6" i="7"/>
  <c r="J8" i="7" s="1"/>
  <c r="I6" i="7"/>
  <c r="I8" i="7" s="1"/>
  <c r="H6" i="7"/>
  <c r="H8" i="7" s="1"/>
  <c r="G6" i="7"/>
  <c r="G8" i="7" s="1"/>
  <c r="F6" i="7"/>
  <c r="F8" i="7" s="1"/>
  <c r="E6" i="7"/>
  <c r="E8" i="7" s="1"/>
  <c r="D6" i="7"/>
  <c r="D8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J36" i="8"/>
  <c r="I36" i="8"/>
  <c r="I29" i="8" s="1"/>
  <c r="I32" i="8" s="1"/>
  <c r="I14" i="8" s="1"/>
  <c r="I18" i="8" s="1"/>
  <c r="H36" i="8"/>
  <c r="H29" i="8" s="1"/>
  <c r="H32" i="8" s="1"/>
  <c r="H14" i="8" s="1"/>
  <c r="H18" i="8" s="1"/>
  <c r="G36" i="8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C36" i="8"/>
  <c r="K29" i="8"/>
  <c r="K32" i="8" s="1"/>
  <c r="K14" i="8" s="1"/>
  <c r="K18" i="8" s="1"/>
  <c r="J29" i="8"/>
  <c r="J32" i="8" s="1"/>
  <c r="J14" i="8" s="1"/>
  <c r="J18" i="8" s="1"/>
  <c r="G29" i="8"/>
  <c r="G32" i="8" s="1"/>
  <c r="G14" i="8" s="1"/>
  <c r="G18" i="8" s="1"/>
  <c r="C29" i="8"/>
  <c r="C32" i="8" s="1"/>
  <c r="C14" i="8" s="1"/>
  <c r="C18" i="8" s="1"/>
  <c r="L8" i="8"/>
  <c r="L6" i="8"/>
  <c r="K6" i="8"/>
  <c r="K8" i="8" s="1"/>
  <c r="J6" i="8"/>
  <c r="J8" i="8" s="1"/>
  <c r="I6" i="8"/>
  <c r="I8" i="8" s="1"/>
  <c r="I19" i="8" s="1"/>
  <c r="I21" i="8" s="1"/>
  <c r="H6" i="8"/>
  <c r="H8" i="8" s="1"/>
  <c r="G6" i="8"/>
  <c r="G8" i="8" s="1"/>
  <c r="F6" i="8"/>
  <c r="F8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K29" i="9" s="1"/>
  <c r="K32" i="9" s="1"/>
  <c r="K14" i="9" s="1"/>
  <c r="K18" i="9" s="1"/>
  <c r="J36" i="9"/>
  <c r="I36" i="9"/>
  <c r="H36" i="9"/>
  <c r="G36" i="9"/>
  <c r="G29" i="9" s="1"/>
  <c r="G32" i="9" s="1"/>
  <c r="G14" i="9" s="1"/>
  <c r="G18" i="9" s="1"/>
  <c r="F36" i="9"/>
  <c r="F29" i="9" s="1"/>
  <c r="F32" i="9" s="1"/>
  <c r="F14" i="9" s="1"/>
  <c r="F18" i="9" s="1"/>
  <c r="E36" i="9"/>
  <c r="E29" i="9" s="1"/>
  <c r="E32" i="9" s="1"/>
  <c r="E14" i="9" s="1"/>
  <c r="E18" i="9" s="1"/>
  <c r="D36" i="9"/>
  <c r="D29" i="9" s="1"/>
  <c r="D32" i="9" s="1"/>
  <c r="D14" i="9" s="1"/>
  <c r="D18" i="9" s="1"/>
  <c r="C36" i="9"/>
  <c r="J29" i="9"/>
  <c r="J32" i="9" s="1"/>
  <c r="J14" i="9" s="1"/>
  <c r="J18" i="9" s="1"/>
  <c r="I29" i="9"/>
  <c r="I32" i="9" s="1"/>
  <c r="I14" i="9" s="1"/>
  <c r="I18" i="9" s="1"/>
  <c r="H29" i="9"/>
  <c r="H32" i="9" s="1"/>
  <c r="H14" i="9" s="1"/>
  <c r="H18" i="9" s="1"/>
  <c r="C29" i="9"/>
  <c r="C32" i="9" s="1"/>
  <c r="C14" i="9" s="1"/>
  <c r="C18" i="9" s="1"/>
  <c r="L8" i="9"/>
  <c r="K8" i="9"/>
  <c r="D8" i="9"/>
  <c r="L6" i="9"/>
  <c r="K6" i="9"/>
  <c r="J6" i="9"/>
  <c r="J8" i="9" s="1"/>
  <c r="I6" i="9"/>
  <c r="I8" i="9" s="1"/>
  <c r="H6" i="9"/>
  <c r="H8" i="9" s="1"/>
  <c r="G6" i="9"/>
  <c r="G8" i="9" s="1"/>
  <c r="F6" i="9"/>
  <c r="F8" i="9" s="1"/>
  <c r="E6" i="9"/>
  <c r="E8" i="9" s="1"/>
  <c r="D6" i="9"/>
  <c r="C6" i="9"/>
  <c r="C8" i="9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J36" i="1"/>
  <c r="J29" i="1" s="1"/>
  <c r="J32" i="1" s="1"/>
  <c r="J14" i="1" s="1"/>
  <c r="J18" i="1" s="1"/>
  <c r="I36" i="1"/>
  <c r="H36" i="1"/>
  <c r="G36" i="1"/>
  <c r="F36" i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I32" i="1"/>
  <c r="I14" i="1" s="1"/>
  <c r="I18" i="1" s="1"/>
  <c r="I29" i="1"/>
  <c r="H29" i="1"/>
  <c r="H32" i="1" s="1"/>
  <c r="H14" i="1" s="1"/>
  <c r="H18" i="1" s="1"/>
  <c r="G29" i="1"/>
  <c r="G32" i="1" s="1"/>
  <c r="G14" i="1" s="1"/>
  <c r="G18" i="1" s="1"/>
  <c r="G19" i="1" s="1"/>
  <c r="G21" i="1" s="1"/>
  <c r="F29" i="1"/>
  <c r="F32" i="1" s="1"/>
  <c r="F14" i="1" s="1"/>
  <c r="F18" i="1" s="1"/>
  <c r="L6" i="1"/>
  <c r="L8" i="1" s="1"/>
  <c r="K6" i="1"/>
  <c r="K8" i="1" s="1"/>
  <c r="J6" i="1"/>
  <c r="J8" i="1" s="1"/>
  <c r="I6" i="1"/>
  <c r="I8" i="1" s="1"/>
  <c r="H6" i="1"/>
  <c r="H8" i="1" s="1"/>
  <c r="G6" i="1"/>
  <c r="G8" i="1" s="1"/>
  <c r="F6" i="1"/>
  <c r="F8" i="1" s="1"/>
  <c r="E6" i="1"/>
  <c r="E8" i="1" s="1"/>
  <c r="D6" i="1"/>
  <c r="D8" i="1" s="1"/>
  <c r="C6" i="1"/>
  <c r="C8" i="1" s="1"/>
  <c r="G19" i="5" l="1"/>
  <c r="G21" i="5" s="1"/>
  <c r="F19" i="4"/>
  <c r="F21" i="4" s="1"/>
  <c r="F19" i="9"/>
  <c r="F21" i="9" s="1"/>
  <c r="I19" i="3"/>
  <c r="I21" i="3" s="1"/>
  <c r="G19" i="8"/>
  <c r="G21" i="8" s="1"/>
  <c r="H19" i="2"/>
  <c r="H21" i="2" s="1"/>
  <c r="H19" i="1"/>
  <c r="H21" i="1" s="1"/>
  <c r="C19" i="7"/>
  <c r="C21" i="7" s="1"/>
  <c r="E19" i="2"/>
  <c r="E21" i="2" s="1"/>
  <c r="C19" i="8"/>
  <c r="C21" i="8" s="1"/>
  <c r="E19" i="4"/>
  <c r="E21" i="4" s="1"/>
  <c r="E19" i="9"/>
  <c r="E21" i="9" s="1"/>
  <c r="L19" i="9"/>
  <c r="L21" i="9" s="1"/>
  <c r="G19" i="9"/>
  <c r="G21" i="9" s="1"/>
  <c r="I19" i="9"/>
  <c r="I21" i="9" s="1"/>
  <c r="H19" i="8"/>
  <c r="H21" i="8" s="1"/>
  <c r="F19" i="8"/>
  <c r="F21" i="8" s="1"/>
  <c r="J19" i="7"/>
  <c r="J21" i="7" s="1"/>
  <c r="H19" i="7"/>
  <c r="H21" i="7" s="1"/>
  <c r="I19" i="7"/>
  <c r="I21" i="7" s="1"/>
  <c r="K19" i="7"/>
  <c r="K21" i="7" s="1"/>
  <c r="I19" i="6"/>
  <c r="I21" i="6" s="1"/>
  <c r="J19" i="6"/>
  <c r="J21" i="6" s="1"/>
  <c r="G19" i="6"/>
  <c r="G21" i="6" s="1"/>
  <c r="K19" i="6"/>
  <c r="K21" i="6" s="1"/>
  <c r="E19" i="5"/>
  <c r="E21" i="5" s="1"/>
  <c r="D19" i="5"/>
  <c r="D21" i="5" s="1"/>
  <c r="L19" i="5"/>
  <c r="L21" i="5" s="1"/>
  <c r="G19" i="4"/>
  <c r="G21" i="4" s="1"/>
  <c r="K19" i="4"/>
  <c r="K21" i="4" s="1"/>
  <c r="C19" i="4"/>
  <c r="C21" i="4" s="1"/>
  <c r="H19" i="3"/>
  <c r="H21" i="3" s="1"/>
  <c r="J19" i="3"/>
  <c r="J21" i="3" s="1"/>
  <c r="G19" i="3"/>
  <c r="G21" i="3" s="1"/>
  <c r="J19" i="2"/>
  <c r="J21" i="2" s="1"/>
  <c r="I19" i="2"/>
  <c r="I21" i="2" s="1"/>
  <c r="D19" i="1"/>
  <c r="D21" i="1" s="1"/>
  <c r="J19" i="1"/>
  <c r="J21" i="1" s="1"/>
  <c r="E19" i="1"/>
  <c r="E21" i="1" s="1"/>
  <c r="D19" i="9"/>
  <c r="D21" i="9" s="1"/>
  <c r="H19" i="9"/>
  <c r="H21" i="9" s="1"/>
  <c r="C19" i="1"/>
  <c r="C21" i="1" s="1"/>
  <c r="K19" i="1"/>
  <c r="K21" i="1" s="1"/>
  <c r="L19" i="1"/>
  <c r="L21" i="1" s="1"/>
  <c r="J19" i="9"/>
  <c r="J21" i="9" s="1"/>
  <c r="F19" i="1"/>
  <c r="F21" i="1" s="1"/>
  <c r="C19" i="9"/>
  <c r="C21" i="9" s="1"/>
  <c r="C19" i="5"/>
  <c r="C21" i="5" s="1"/>
  <c r="F19" i="2"/>
  <c r="F21" i="2" s="1"/>
  <c r="J19" i="4"/>
  <c r="J21" i="4" s="1"/>
  <c r="D19" i="8"/>
  <c r="D21" i="8" s="1"/>
  <c r="F19" i="5"/>
  <c r="F21" i="5" s="1"/>
  <c r="G19" i="2"/>
  <c r="G21" i="2" s="1"/>
  <c r="E19" i="8"/>
  <c r="E21" i="8" s="1"/>
  <c r="D19" i="4"/>
  <c r="D21" i="4" s="1"/>
  <c r="K19" i="2"/>
  <c r="K21" i="2" s="1"/>
  <c r="H19" i="5"/>
  <c r="H21" i="5" s="1"/>
  <c r="K19" i="5"/>
  <c r="K21" i="5" s="1"/>
  <c r="D19" i="7"/>
  <c r="D21" i="7" s="1"/>
  <c r="L19" i="7"/>
  <c r="L21" i="7" s="1"/>
  <c r="D19" i="6"/>
  <c r="D21" i="6" s="1"/>
  <c r="L19" i="6"/>
  <c r="L21" i="6" s="1"/>
  <c r="I19" i="5"/>
  <c r="I21" i="5" s="1"/>
  <c r="C19" i="3"/>
  <c r="C21" i="3" s="1"/>
  <c r="K19" i="3"/>
  <c r="K21" i="3" s="1"/>
  <c r="K19" i="8"/>
  <c r="K21" i="8" s="1"/>
  <c r="L19" i="8"/>
  <c r="L21" i="8" s="1"/>
  <c r="E19" i="7"/>
  <c r="E21" i="7" s="1"/>
  <c r="F19" i="7"/>
  <c r="F21" i="7" s="1"/>
  <c r="E19" i="6"/>
  <c r="E21" i="6" s="1"/>
  <c r="H19" i="4"/>
  <c r="H21" i="4" s="1"/>
  <c r="L19" i="4"/>
  <c r="L21" i="4" s="1"/>
  <c r="D19" i="3"/>
  <c r="D21" i="3" s="1"/>
  <c r="L19" i="3"/>
  <c r="L21" i="3" s="1"/>
  <c r="I19" i="1"/>
  <c r="I21" i="1" s="1"/>
  <c r="K19" i="9"/>
  <c r="K21" i="9" s="1"/>
  <c r="J19" i="8"/>
  <c r="J21" i="8" s="1"/>
  <c r="G19" i="7"/>
  <c r="G21" i="7" s="1"/>
  <c r="F19" i="6"/>
  <c r="F21" i="6" s="1"/>
  <c r="H19" i="6"/>
  <c r="H21" i="6" s="1"/>
  <c r="I19" i="4"/>
  <c r="I21" i="4" s="1"/>
  <c r="E19" i="3"/>
  <c r="E21" i="3" s="1"/>
  <c r="F19" i="3"/>
  <c r="F21" i="3" s="1"/>
  <c r="D19" i="2"/>
  <c r="D21" i="2" s="1"/>
  <c r="L19" i="2"/>
  <c r="L21" i="2" s="1"/>
</calcChain>
</file>

<file path=xl/sharedStrings.xml><?xml version="1.0" encoding="utf-8"?>
<sst xmlns="http://schemas.openxmlformats.org/spreadsheetml/2006/main" count="1402" uniqueCount="75">
  <si>
    <t>Eastern Cape: Buffalo City (BUF)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</si>
  <si>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</si>
  <si>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</si>
  <si>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</si>
  <si>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</si>
  <si>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</si>
  <si>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</si>
  <si>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</si>
  <si>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</si>
  <si>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</si>
  <si>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</si>
  <si>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</si>
  <si>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</si>
  <si>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</si>
  <si>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</si>
  <si>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</si>
  <si>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</si>
  <si>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</si>
  <si>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</si>
  <si>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</si>
  <si>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</si>
  <si>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</si>
  <si>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</si>
  <si>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</si>
  <si>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</si>
  <si>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</si>
  <si>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</si>
  <si>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</si>
  <si>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</si>
  <si>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</si>
  <si>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</si>
  <si>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</si>
  <si>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</si>
  <si>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</si>
  <si>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</si>
  <si>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</si>
  <si>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</si>
  <si>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</si>
  <si>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</si>
  <si>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</si>
  <si>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</si>
  <si>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</si>
  <si>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</si>
  <si>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</si>
  <si>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</si>
  <si>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</si>
  <si>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</si>
  <si>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</si>
  <si>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</si>
  <si>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</si>
  <si>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</si>
  <si>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</si>
  <si>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</si>
  <si>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</si>
  <si>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</si>
  <si>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</si>
  <si>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</si>
  <si>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</si>
  <si>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</si>
  <si>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</si>
  <si>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</si>
  <si>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Eastern Cape: Nelson Mandela Bay (NMA) - Table A8 Cash backed reserves/accumulated surplus reconciliation for 4th Quarter ended 30 June 2024 (Figures Finalised as at 2024/07/29)</t>
  </si>
  <si>
    <t>Free State: Mangaung (MAN) - Table A8 Cash backed reserves/accumulated surplus reconciliation for 4th Quarter ended 30 June 2024 (Figures Finalised as at 2024/07/29)</t>
  </si>
  <si>
    <t>Gauteng: City of Ekurhuleni (EKU) - Table A8 Cash backed reserves/accumulated surplus reconciliation for 4th Quarter ended 30 June 2024 (Figures Finalised as at 2024/07/29)</t>
  </si>
  <si>
    <t>Gauteng: City of Johannesburg (JHB) - Table A8 Cash backed reserves/accumulated surplus reconciliation for 4th Quarter ended 30 June 2024 (Figures Finalised as at 2024/07/29)</t>
  </si>
  <si>
    <t>Gauteng: City of Tshwane (TSH) - Table A8 Cash backed reserves/accumulated surplus reconciliation for 4th Quarter ended 30 June 2024 (Figures Finalised as at 2024/07/29)</t>
  </si>
  <si>
    <t>Kwazulu-Natal: eThekwini (ETH) - Table A8 Cash backed reserves/accumulated surplus reconciliation for 4th Quarter ended 30 June 2024 (Figures Finalised as at 2024/07/29)</t>
  </si>
  <si>
    <t>Western Cape: Cape Town (CPT)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</si>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</sst>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138331306340</v>
      </c>
      <c r="D5" s="20">
        <v>87568848768</v>
      </c>
      <c r="E5" s="21">
        <v>31911431652</v>
      </c>
      <c r="F5" s="22">
        <v>112658093344</v>
      </c>
      <c r="G5" s="20">
        <v>114235142562</v>
      </c>
      <c r="H5" s="23">
        <v>114235142562</v>
      </c>
      <c r="I5" s="24">
        <v>35932327379</v>
      </c>
      <c r="J5" s="22">
        <v>46091094120</v>
      </c>
      <c r="K5" s="20">
        <v>48774781686</v>
      </c>
      <c r="L5" s="23">
        <v>60292782972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-112375579196</v>
      </c>
      <c r="D6" s="20">
        <f t="shared" si="0"/>
        <v>-64882447675</v>
      </c>
      <c r="E6" s="23">
        <f t="shared" si="0"/>
        <v>-4547330830</v>
      </c>
      <c r="F6" s="22">
        <f t="shared" si="0"/>
        <v>-37969210302</v>
      </c>
      <c r="G6" s="20">
        <f t="shared" si="0"/>
        <v>-47267255446</v>
      </c>
      <c r="H6" s="23">
        <f t="shared" si="0"/>
        <v>-47267255446</v>
      </c>
      <c r="I6" s="25">
        <f>+I75-I5</f>
        <v>-9732487817</v>
      </c>
      <c r="J6" s="22">
        <f t="shared" ref="J6:L6" si="1">+J75-J5</f>
        <v>-464050946</v>
      </c>
      <c r="K6" s="20">
        <f t="shared" si="1"/>
        <v>-1868475155</v>
      </c>
      <c r="L6" s="23">
        <f t="shared" si="1"/>
        <v>-4989017727</v>
      </c>
    </row>
    <row r="7" spans="1:12" ht="13.5" x14ac:dyDescent="0.25">
      <c r="A7" s="18" t="s">
        <v>23</v>
      </c>
      <c r="B7" s="19" t="s">
        <v>21</v>
      </c>
      <c r="C7" s="20">
        <v>7623581026</v>
      </c>
      <c r="D7" s="20">
        <v>7327446877</v>
      </c>
      <c r="E7" s="23">
        <v>6298494904</v>
      </c>
      <c r="F7" s="26">
        <v>5594247395</v>
      </c>
      <c r="G7" s="20">
        <v>5118258979</v>
      </c>
      <c r="H7" s="23">
        <v>5118258979</v>
      </c>
      <c r="I7" s="27">
        <v>4943774214</v>
      </c>
      <c r="J7" s="26">
        <v>2549050172</v>
      </c>
      <c r="K7" s="20">
        <v>3411000591</v>
      </c>
      <c r="L7" s="23">
        <v>3876656593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33579308170</v>
      </c>
      <c r="D8" s="30">
        <f t="shared" si="2"/>
        <v>30013847970</v>
      </c>
      <c r="E8" s="31">
        <f t="shared" si="2"/>
        <v>33662595726</v>
      </c>
      <c r="F8" s="32">
        <f t="shared" si="2"/>
        <v>80283130437</v>
      </c>
      <c r="G8" s="30">
        <f t="shared" si="2"/>
        <v>72086146095</v>
      </c>
      <c r="H8" s="31">
        <f t="shared" si="2"/>
        <v>72086146095</v>
      </c>
      <c r="I8" s="33">
        <f>SUM(I5:I7)</f>
        <v>31143613776</v>
      </c>
      <c r="J8" s="32">
        <f t="shared" ref="J8:L8" si="3">SUM(J5:J7)</f>
        <v>48176093346</v>
      </c>
      <c r="K8" s="30">
        <f t="shared" si="3"/>
        <v>50317307122</v>
      </c>
      <c r="L8" s="31">
        <f t="shared" si="3"/>
        <v>59180421838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1534079415</v>
      </c>
      <c r="D11" s="20">
        <v>2579528424</v>
      </c>
      <c r="E11" s="23">
        <v>4141650515</v>
      </c>
      <c r="F11" s="26">
        <v>1637145957</v>
      </c>
      <c r="G11" s="20">
        <v>2745280532</v>
      </c>
      <c r="H11" s="23">
        <v>2745280532</v>
      </c>
      <c r="I11" s="27">
        <v>367274486</v>
      </c>
      <c r="J11" s="26">
        <v>2397280919</v>
      </c>
      <c r="K11" s="20">
        <v>5373119832</v>
      </c>
      <c r="L11" s="23">
        <v>5632925793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10025778674</v>
      </c>
      <c r="F12" s="26">
        <v>601890000</v>
      </c>
      <c r="G12" s="20">
        <v>8455185337</v>
      </c>
      <c r="H12" s="23">
        <v>8455185337</v>
      </c>
      <c r="I12" s="27">
        <v>265166356</v>
      </c>
      <c r="J12" s="26">
        <v>7256045465</v>
      </c>
      <c r="K12" s="20">
        <v>6470414886</v>
      </c>
      <c r="L12" s="23">
        <v>5648005429</v>
      </c>
    </row>
    <row r="13" spans="1:12" ht="13.5" x14ac:dyDescent="0.25">
      <c r="A13" s="18" t="s">
        <v>28</v>
      </c>
      <c r="B13" s="19" t="s">
        <v>29</v>
      </c>
      <c r="C13" s="20">
        <v>27841359287</v>
      </c>
      <c r="D13" s="20">
        <v>-1123092664</v>
      </c>
      <c r="E13" s="23">
        <v>688811842</v>
      </c>
      <c r="F13" s="26">
        <v>1974456637</v>
      </c>
      <c r="G13" s="20">
        <v>-496173383</v>
      </c>
      <c r="H13" s="23">
        <v>-496173383</v>
      </c>
      <c r="I13" s="27">
        <v>1624609132</v>
      </c>
      <c r="J13" s="26">
        <v>1649163486</v>
      </c>
      <c r="K13" s="20">
        <v>841667903</v>
      </c>
      <c r="L13" s="23">
        <v>885531849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3165632242.8796158</v>
      </c>
      <c r="D14" s="20">
        <f t="shared" si="4"/>
        <v>16852632266.048788</v>
      </c>
      <c r="E14" s="23">
        <f t="shared" si="4"/>
        <v>28259236409.441063</v>
      </c>
      <c r="F14" s="26">
        <f t="shared" si="4"/>
        <v>10557373203.418022</v>
      </c>
      <c r="G14" s="20">
        <f t="shared" si="4"/>
        <v>9957814297.0164261</v>
      </c>
      <c r="H14" s="23">
        <f t="shared" si="4"/>
        <v>9957814297.0164261</v>
      </c>
      <c r="I14" s="27">
        <f>-I32</f>
        <v>-6142751221.1338043</v>
      </c>
      <c r="J14" s="26">
        <f t="shared" ref="J14:L14" si="5">-J32</f>
        <v>-12187060264.525543</v>
      </c>
      <c r="K14" s="20">
        <f t="shared" si="5"/>
        <v>-10168517807.50815</v>
      </c>
      <c r="L14" s="23">
        <f t="shared" si="5"/>
        <v>-14073969173.659781</v>
      </c>
    </row>
    <row r="15" spans="1:12" ht="13.5" x14ac:dyDescent="0.25">
      <c r="A15" s="18" t="s">
        <v>32</v>
      </c>
      <c r="B15" s="19" t="s">
        <v>19</v>
      </c>
      <c r="C15" s="35">
        <v>8422633390</v>
      </c>
      <c r="D15" s="35">
        <v>7686161026</v>
      </c>
      <c r="E15" s="36">
        <v>8703795887</v>
      </c>
      <c r="F15" s="39">
        <v>9511551754</v>
      </c>
      <c r="G15" s="35">
        <v>9582405727</v>
      </c>
      <c r="H15" s="36">
        <v>9582405727</v>
      </c>
      <c r="I15" s="38">
        <v>11681950653</v>
      </c>
      <c r="J15" s="39">
        <v>6664461655</v>
      </c>
      <c r="K15" s="35">
        <v>6485263992</v>
      </c>
      <c r="L15" s="36">
        <v>6453146272</v>
      </c>
    </row>
    <row r="16" spans="1:12" ht="13.5" x14ac:dyDescent="0.25">
      <c r="A16" s="18" t="s">
        <v>33</v>
      </c>
      <c r="B16" s="19" t="s">
        <v>34</v>
      </c>
      <c r="C16" s="20">
        <v>1389348050</v>
      </c>
      <c r="D16" s="20">
        <v>367740010</v>
      </c>
      <c r="E16" s="23">
        <v>361236927</v>
      </c>
      <c r="F16" s="26">
        <v>789654815</v>
      </c>
      <c r="G16" s="20">
        <v>798630566</v>
      </c>
      <c r="H16" s="23">
        <v>798630566</v>
      </c>
      <c r="I16" s="27">
        <v>796842328</v>
      </c>
      <c r="J16" s="26">
        <v>141495464</v>
      </c>
      <c r="K16" s="20">
        <v>857071093</v>
      </c>
      <c r="L16" s="23">
        <v>949992313</v>
      </c>
    </row>
    <row r="17" spans="1:12" ht="13.5" x14ac:dyDescent="0.25">
      <c r="A17" s="18" t="s">
        <v>35</v>
      </c>
      <c r="B17" s="19" t="s">
        <v>36</v>
      </c>
      <c r="C17" s="20">
        <v>7840386841</v>
      </c>
      <c r="D17" s="20">
        <v>7343958149</v>
      </c>
      <c r="E17" s="23">
        <v>6973559687</v>
      </c>
      <c r="F17" s="26">
        <v>7828411169</v>
      </c>
      <c r="G17" s="20">
        <v>7865462308</v>
      </c>
      <c r="H17" s="23">
        <v>7865462308</v>
      </c>
      <c r="I17" s="27">
        <v>7927394338</v>
      </c>
      <c r="J17" s="26">
        <v>17526099701</v>
      </c>
      <c r="K17" s="20">
        <v>19125434588</v>
      </c>
      <c r="L17" s="23">
        <v>21649648710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50193439225.879616</v>
      </c>
      <c r="D18" s="30">
        <f t="shared" si="6"/>
        <v>33706927211.04879</v>
      </c>
      <c r="E18" s="31">
        <f t="shared" si="6"/>
        <v>59154069941.441063</v>
      </c>
      <c r="F18" s="32">
        <f t="shared" si="6"/>
        <v>32900483535.418022</v>
      </c>
      <c r="G18" s="30">
        <f t="shared" si="6"/>
        <v>38908605384.016426</v>
      </c>
      <c r="H18" s="31">
        <f t="shared" si="6"/>
        <v>38908605384.016426</v>
      </c>
      <c r="I18" s="33">
        <f>SUM(I11:I17)</f>
        <v>16520486071.866196</v>
      </c>
      <c r="J18" s="32">
        <f t="shared" ref="J18:L18" si="7">SUM(J11:J17)</f>
        <v>23447486425.474457</v>
      </c>
      <c r="K18" s="30">
        <f t="shared" si="7"/>
        <v>28984454486.491852</v>
      </c>
      <c r="L18" s="31">
        <f t="shared" si="7"/>
        <v>27145281192.340218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-16614131055.879616</v>
      </c>
      <c r="D19" s="42">
        <f t="shared" si="8"/>
        <v>-3693079241.04879</v>
      </c>
      <c r="E19" s="43">
        <f t="shared" si="8"/>
        <v>-25491474215.441063</v>
      </c>
      <c r="F19" s="44">
        <f t="shared" si="8"/>
        <v>47382646901.581978</v>
      </c>
      <c r="G19" s="42">
        <f t="shared" si="8"/>
        <v>33177540710.983574</v>
      </c>
      <c r="H19" s="45">
        <f t="shared" si="8"/>
        <v>33177540710.983574</v>
      </c>
      <c r="I19" s="46">
        <f>+I8-I18</f>
        <v>14623127704.133804</v>
      </c>
      <c r="J19" s="47">
        <f t="shared" ref="J19:L19" si="9">+J8-J18</f>
        <v>24728606920.525543</v>
      </c>
      <c r="K19" s="42">
        <f t="shared" si="9"/>
        <v>21332852635.508148</v>
      </c>
      <c r="L19" s="43">
        <f t="shared" si="9"/>
        <v>32035140645.659782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257880585</v>
      </c>
      <c r="K20" s="20">
        <v>128940292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-16614131055.879616</v>
      </c>
      <c r="D21" s="42">
        <f t="shared" ref="D21:L21" si="10">+D19-D20</f>
        <v>-3693079241.04879</v>
      </c>
      <c r="E21" s="43">
        <f t="shared" si="10"/>
        <v>-25491474215.441063</v>
      </c>
      <c r="F21" s="44">
        <f t="shared" si="10"/>
        <v>47382646901.581978</v>
      </c>
      <c r="G21" s="42">
        <f t="shared" si="10"/>
        <v>33177540710.983574</v>
      </c>
      <c r="H21" s="45">
        <f t="shared" si="10"/>
        <v>33177540710.983574</v>
      </c>
      <c r="I21" s="46">
        <f t="shared" si="10"/>
        <v>14623127704.133804</v>
      </c>
      <c r="J21" s="47">
        <f t="shared" si="10"/>
        <v>24470726335.525543</v>
      </c>
      <c r="K21" s="42">
        <f t="shared" si="10"/>
        <v>21203912343.508148</v>
      </c>
      <c r="L21" s="43">
        <f t="shared" si="10"/>
        <v>32035140645.659782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27087426515.120384</v>
      </c>
      <c r="D29" s="24">
        <f t="shared" ref="D29:L29" si="11">D35*D36</f>
        <v>15883004865.951212</v>
      </c>
      <c r="E29" s="24">
        <f t="shared" si="11"/>
        <v>22517705979.558937</v>
      </c>
      <c r="F29" s="24">
        <f t="shared" si="11"/>
        <v>58111460736.581978</v>
      </c>
      <c r="G29" s="24">
        <f t="shared" si="11"/>
        <v>60493874839.983574</v>
      </c>
      <c r="H29" s="24">
        <f t="shared" si="11"/>
        <v>60493874839.983574</v>
      </c>
      <c r="I29" s="24">
        <f t="shared" si="11"/>
        <v>40617402638.133804</v>
      </c>
      <c r="J29" s="24">
        <f t="shared" si="11"/>
        <v>56764083269.525543</v>
      </c>
      <c r="K29" s="24">
        <f t="shared" si="11"/>
        <v>15006995226.50815</v>
      </c>
      <c r="L29" s="24">
        <f t="shared" si="11"/>
        <v>13525914697.659781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30253058758</v>
      </c>
      <c r="D31" s="24">
        <v>32735637132</v>
      </c>
      <c r="E31" s="24">
        <v>50776942389</v>
      </c>
      <c r="F31" s="24">
        <v>68668833940</v>
      </c>
      <c r="G31" s="24">
        <v>70451689137</v>
      </c>
      <c r="H31" s="24">
        <v>70451689137</v>
      </c>
      <c r="I31" s="24">
        <v>34474651417</v>
      </c>
      <c r="J31" s="24">
        <v>44577023005</v>
      </c>
      <c r="K31" s="24">
        <v>4838477419</v>
      </c>
      <c r="L31" s="24">
        <v>-548054476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-3165632242.8796158</v>
      </c>
      <c r="D32" s="54">
        <f t="shared" si="12"/>
        <v>-16852632266.048788</v>
      </c>
      <c r="E32" s="54">
        <f t="shared" si="12"/>
        <v>-28259236409.441063</v>
      </c>
      <c r="F32" s="54">
        <f t="shared" si="12"/>
        <v>-10557373203.418022</v>
      </c>
      <c r="G32" s="54">
        <f t="shared" si="12"/>
        <v>-9957814297.0164261</v>
      </c>
      <c r="H32" s="54">
        <f t="shared" si="12"/>
        <v>-9957814297.0164261</v>
      </c>
      <c r="I32" s="54">
        <f>+I29-I31</f>
        <v>6142751221.1338043</v>
      </c>
      <c r="J32" s="54">
        <f t="shared" ref="J32:L32" si="13">+J29-J31</f>
        <v>12187060264.525543</v>
      </c>
      <c r="K32" s="54">
        <f t="shared" si="13"/>
        <v>10168517807.50815</v>
      </c>
      <c r="L32" s="54">
        <f t="shared" si="13"/>
        <v>14073969173.659781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42987081583</v>
      </c>
      <c r="D35" s="24">
        <v>31629621410</v>
      </c>
      <c r="E35" s="24">
        <v>44058542166</v>
      </c>
      <c r="F35" s="24">
        <v>59710968144</v>
      </c>
      <c r="G35" s="24">
        <v>62138417123</v>
      </c>
      <c r="H35" s="24">
        <v>62138417123</v>
      </c>
      <c r="I35" s="24">
        <v>54636813559</v>
      </c>
      <c r="J35" s="24">
        <v>55573422444</v>
      </c>
      <c r="K35" s="24">
        <v>14665150249</v>
      </c>
      <c r="L35" s="24">
        <v>13208628313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0.63012946023841232</v>
      </c>
      <c r="D36" s="56">
        <f t="shared" si="14"/>
        <v>0.5021560220423521</v>
      </c>
      <c r="E36" s="56">
        <f t="shared" si="14"/>
        <v>0.51108604308146766</v>
      </c>
      <c r="F36" s="56">
        <f t="shared" si="14"/>
        <v>0.97321250254123126</v>
      </c>
      <c r="G36" s="56">
        <f t="shared" si="14"/>
        <v>0.97353421024933517</v>
      </c>
      <c r="H36" s="56">
        <f t="shared" si="14"/>
        <v>0.97353421024933517</v>
      </c>
      <c r="I36" s="56">
        <f>IF(ISERROR(I74/I73),0,(I74/I73))</f>
        <v>0.74340723758117366</v>
      </c>
      <c r="J36" s="56">
        <f t="shared" ref="J36:L36" si="15">IF(ISERROR(J74/J73),0,(J74/J73))</f>
        <v>1.0214250044924864</v>
      </c>
      <c r="K36" s="56">
        <f t="shared" si="15"/>
        <v>1.02331002217529</v>
      </c>
      <c r="L36" s="56">
        <f t="shared" si="15"/>
        <v>1.0240211456588195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421203434</v>
      </c>
      <c r="D54" s="24">
        <v>312820119</v>
      </c>
      <c r="E54" s="24">
        <v>307275492</v>
      </c>
      <c r="F54" s="24">
        <v>314975862</v>
      </c>
      <c r="G54" s="24">
        <v>347238306</v>
      </c>
      <c r="H54" s="24">
        <v>347238306</v>
      </c>
      <c r="I54" s="24">
        <v>348470618</v>
      </c>
      <c r="J54" s="24">
        <v>297182192</v>
      </c>
      <c r="K54" s="24">
        <v>304167663</v>
      </c>
      <c r="L54" s="24">
        <v>311579015</v>
      </c>
    </row>
    <row r="55" spans="1:12" ht="13.5" x14ac:dyDescent="0.25">
      <c r="A55" s="50" t="s">
        <v>49</v>
      </c>
      <c r="B55" s="50" t="s">
        <v>19</v>
      </c>
      <c r="C55" s="24">
        <v>5879651791</v>
      </c>
      <c r="D55" s="24">
        <v>5861962174</v>
      </c>
      <c r="E55" s="24">
        <v>5470948082</v>
      </c>
      <c r="F55" s="24">
        <v>5517528457</v>
      </c>
      <c r="G55" s="24">
        <v>5542582106</v>
      </c>
      <c r="H55" s="24">
        <v>5542582106</v>
      </c>
      <c r="I55" s="24">
        <v>6543767546</v>
      </c>
      <c r="J55" s="24">
        <v>13600233270</v>
      </c>
      <c r="K55" s="24">
        <v>14984037263</v>
      </c>
      <c r="L55" s="24">
        <v>17303468688</v>
      </c>
    </row>
    <row r="56" spans="1:12" ht="13.5" x14ac:dyDescent="0.25">
      <c r="A56" s="50" t="s">
        <v>50</v>
      </c>
      <c r="B56" s="50" t="s">
        <v>19</v>
      </c>
      <c r="C56" s="24">
        <v>639660861</v>
      </c>
      <c r="D56" s="24">
        <v>618763231</v>
      </c>
      <c r="E56" s="24">
        <v>629784617</v>
      </c>
      <c r="F56" s="24">
        <v>471116649</v>
      </c>
      <c r="G56" s="24">
        <v>448020703</v>
      </c>
      <c r="H56" s="24">
        <v>448020703</v>
      </c>
      <c r="I56" s="24">
        <v>451375606</v>
      </c>
      <c r="J56" s="24">
        <v>2145523673</v>
      </c>
      <c r="K56" s="24">
        <v>2378518303</v>
      </c>
      <c r="L56" s="24">
        <v>2600610823</v>
      </c>
    </row>
    <row r="57" spans="1:12" ht="13.5" x14ac:dyDescent="0.25">
      <c r="A57" s="50" t="s">
        <v>51</v>
      </c>
      <c r="B57" s="50" t="s">
        <v>19</v>
      </c>
      <c r="C57" s="24">
        <v>241745421</v>
      </c>
      <c r="D57" s="24">
        <v>268137654</v>
      </c>
      <c r="E57" s="24">
        <v>277362921</v>
      </c>
      <c r="F57" s="24">
        <v>196362401</v>
      </c>
      <c r="G57" s="24">
        <v>199193392</v>
      </c>
      <c r="H57" s="24">
        <v>199193392</v>
      </c>
      <c r="I57" s="24">
        <v>247352964</v>
      </c>
      <c r="J57" s="24">
        <v>154732765</v>
      </c>
      <c r="K57" s="24">
        <v>130283558</v>
      </c>
      <c r="L57" s="24">
        <v>105562383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1328427700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1</v>
      </c>
      <c r="D62" s="24">
        <v>1</v>
      </c>
      <c r="E62" s="24">
        <v>136179</v>
      </c>
      <c r="F62" s="24">
        <v>0</v>
      </c>
      <c r="G62" s="24">
        <v>0</v>
      </c>
      <c r="H62" s="24">
        <v>0</v>
      </c>
      <c r="I62" s="24">
        <v>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7182261508</v>
      </c>
      <c r="D67" s="54">
        <f t="shared" ref="D67:L67" si="18">SUM(D54:D66)</f>
        <v>7061683179</v>
      </c>
      <c r="E67" s="54">
        <f t="shared" si="18"/>
        <v>6685507291</v>
      </c>
      <c r="F67" s="54">
        <f t="shared" si="18"/>
        <v>7828411069</v>
      </c>
      <c r="G67" s="54">
        <f t="shared" si="18"/>
        <v>6537034507</v>
      </c>
      <c r="H67" s="54">
        <f t="shared" si="18"/>
        <v>6537034507</v>
      </c>
      <c r="I67" s="54">
        <f t="shared" si="18"/>
        <v>7590966735</v>
      </c>
      <c r="J67" s="54">
        <f t="shared" si="18"/>
        <v>16197671900</v>
      </c>
      <c r="K67" s="54">
        <f t="shared" si="18"/>
        <v>17797006787</v>
      </c>
      <c r="L67" s="54">
        <f t="shared" si="18"/>
        <v>20321220909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195976480278</v>
      </c>
      <c r="D73" s="24">
        <v>178492872726</v>
      </c>
      <c r="E73" s="24">
        <v>223634274491</v>
      </c>
      <c r="F73" s="24">
        <v>254770541276</v>
      </c>
      <c r="G73" s="24">
        <v>251233787491</v>
      </c>
      <c r="H73" s="24">
        <v>251233787491</v>
      </c>
      <c r="I73" s="24">
        <v>249403793629</v>
      </c>
      <c r="J73" s="24">
        <v>272073722507</v>
      </c>
      <c r="K73" s="24">
        <v>293444607112</v>
      </c>
      <c r="L73" s="24">
        <v>319146666728</v>
      </c>
    </row>
    <row r="74" spans="1:12" ht="13.5" hidden="1" x14ac:dyDescent="0.25">
      <c r="A74" s="50" t="s">
        <v>59</v>
      </c>
      <c r="B74" s="50" t="s">
        <v>19</v>
      </c>
      <c r="C74" s="24">
        <v>123490553737</v>
      </c>
      <c r="D74" s="24">
        <v>89631270931</v>
      </c>
      <c r="E74" s="24">
        <v>114296356447</v>
      </c>
      <c r="F74" s="24">
        <v>247945876049</v>
      </c>
      <c r="G74" s="24">
        <v>244584686893</v>
      </c>
      <c r="H74" s="24">
        <v>244584686893</v>
      </c>
      <c r="I74" s="24">
        <v>185408585264</v>
      </c>
      <c r="J74" s="24">
        <v>277902903234</v>
      </c>
      <c r="K74" s="24">
        <v>300284807411</v>
      </c>
      <c r="L74" s="24">
        <v>326812935296</v>
      </c>
    </row>
    <row r="75" spans="1:12" ht="13.5" hidden="1" x14ac:dyDescent="0.25">
      <c r="A75" s="50" t="s">
        <v>60</v>
      </c>
      <c r="B75" s="50" t="s">
        <v>19</v>
      </c>
      <c r="C75" s="24">
        <v>25955727144</v>
      </c>
      <c r="D75" s="24">
        <v>22686401093</v>
      </c>
      <c r="E75" s="24">
        <v>27364100822</v>
      </c>
      <c r="F75" s="24">
        <v>74688883042</v>
      </c>
      <c r="G75" s="24">
        <v>66967887116</v>
      </c>
      <c r="H75" s="24">
        <v>66967887116</v>
      </c>
      <c r="I75" s="24">
        <v>26199839562</v>
      </c>
      <c r="J75" s="24">
        <v>45627043174</v>
      </c>
      <c r="K75" s="24">
        <v>46906306531</v>
      </c>
      <c r="L75" s="24">
        <v>55303765245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4050638803</v>
      </c>
      <c r="D5" s="20">
        <v>3941450645</v>
      </c>
      <c r="E5" s="21">
        <v>4139278385</v>
      </c>
      <c r="F5" s="22">
        <v>686467742</v>
      </c>
      <c r="G5" s="20">
        <v>729664727</v>
      </c>
      <c r="H5" s="23">
        <v>729664727</v>
      </c>
      <c r="I5" s="24">
        <v>3944387708</v>
      </c>
      <c r="J5" s="22">
        <v>803263637</v>
      </c>
      <c r="K5" s="20">
        <v>916940881</v>
      </c>
      <c r="L5" s="23">
        <v>1066457819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-2905231540</v>
      </c>
      <c r="D6" s="20">
        <f t="shared" si="0"/>
        <v>-3243993840</v>
      </c>
      <c r="E6" s="23">
        <f t="shared" si="0"/>
        <v>-3459303392</v>
      </c>
      <c r="F6" s="22">
        <f t="shared" si="0"/>
        <v>6004575</v>
      </c>
      <c r="G6" s="20">
        <f t="shared" si="0"/>
        <v>5164575</v>
      </c>
      <c r="H6" s="23">
        <f t="shared" si="0"/>
        <v>5164575</v>
      </c>
      <c r="I6" s="25">
        <f>+I75-I5</f>
        <v>-3236098805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1145407263</v>
      </c>
      <c r="D8" s="30">
        <f t="shared" si="2"/>
        <v>697456805</v>
      </c>
      <c r="E8" s="31">
        <f t="shared" si="2"/>
        <v>679974993</v>
      </c>
      <c r="F8" s="32">
        <f t="shared" si="2"/>
        <v>692472317</v>
      </c>
      <c r="G8" s="30">
        <f t="shared" si="2"/>
        <v>734829302</v>
      </c>
      <c r="H8" s="31">
        <f t="shared" si="2"/>
        <v>734829302</v>
      </c>
      <c r="I8" s="33">
        <f>SUM(I5:I7)</f>
        <v>708288903</v>
      </c>
      <c r="J8" s="32">
        <f t="shared" ref="J8:L8" si="3">SUM(J5:J7)</f>
        <v>803263637</v>
      </c>
      <c r="K8" s="30">
        <f t="shared" si="3"/>
        <v>916940881</v>
      </c>
      <c r="L8" s="31">
        <f t="shared" si="3"/>
        <v>1066457819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262146403</v>
      </c>
      <c r="D11" s="20">
        <v>283485339</v>
      </c>
      <c r="E11" s="23">
        <v>255178690</v>
      </c>
      <c r="F11" s="26">
        <v>282534706</v>
      </c>
      <c r="G11" s="20">
        <v>253792086</v>
      </c>
      <c r="H11" s="23">
        <v>253792086</v>
      </c>
      <c r="I11" s="27">
        <v>501726268</v>
      </c>
      <c r="J11" s="26">
        <v>253792086</v>
      </c>
      <c r="K11" s="20">
        <v>253792086</v>
      </c>
      <c r="L11" s="23">
        <v>253792086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277897363</v>
      </c>
      <c r="D13" s="20">
        <v>439150383</v>
      </c>
      <c r="E13" s="23">
        <v>416892166</v>
      </c>
      <c r="F13" s="26">
        <v>0</v>
      </c>
      <c r="G13" s="20">
        <v>793321913</v>
      </c>
      <c r="H13" s="23">
        <v>793321913</v>
      </c>
      <c r="I13" s="27">
        <v>589259374</v>
      </c>
      <c r="J13" s="26">
        <v>567982790</v>
      </c>
      <c r="K13" s="20">
        <v>592838624</v>
      </c>
      <c r="L13" s="23">
        <v>618894884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-3451486012.2002707</v>
      </c>
      <c r="D14" s="20">
        <f t="shared" si="4"/>
        <v>-3130841988.6071043</v>
      </c>
      <c r="E14" s="23">
        <f t="shared" si="4"/>
        <v>-3768491022.4652662</v>
      </c>
      <c r="F14" s="26">
        <f t="shared" si="4"/>
        <v>-1217312618.3316793</v>
      </c>
      <c r="G14" s="20">
        <f t="shared" si="4"/>
        <v>-1467271588.4493237</v>
      </c>
      <c r="H14" s="23">
        <f t="shared" si="4"/>
        <v>-1467271588.4493237</v>
      </c>
      <c r="I14" s="27">
        <f>-I32</f>
        <v>-3427775222.5992012</v>
      </c>
      <c r="J14" s="26">
        <f t="shared" ref="J14:L14" si="5">-J32</f>
        <v>-2033345456.3216057</v>
      </c>
      <c r="K14" s="20">
        <f t="shared" si="5"/>
        <v>-2391197748.1206503</v>
      </c>
      <c r="L14" s="23">
        <f t="shared" si="5"/>
        <v>-2703825776.9668036</v>
      </c>
    </row>
    <row r="15" spans="1:12" ht="13.5" x14ac:dyDescent="0.25">
      <c r="A15" s="18" t="s">
        <v>32</v>
      </c>
      <c r="B15" s="19" t="s">
        <v>19</v>
      </c>
      <c r="C15" s="35">
        <v>348904883</v>
      </c>
      <c r="D15" s="35">
        <v>349529429</v>
      </c>
      <c r="E15" s="36">
        <v>388357706</v>
      </c>
      <c r="F15" s="39">
        <v>409543560</v>
      </c>
      <c r="G15" s="35">
        <v>449219628</v>
      </c>
      <c r="H15" s="36">
        <v>449219628</v>
      </c>
      <c r="I15" s="38">
        <v>449474796</v>
      </c>
      <c r="J15" s="39">
        <v>445558759</v>
      </c>
      <c r="K15" s="35">
        <v>441702933</v>
      </c>
      <c r="L15" s="36">
        <v>437696681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-2562537363.2002707</v>
      </c>
      <c r="D18" s="30">
        <f t="shared" si="6"/>
        <v>-2058676837.6071043</v>
      </c>
      <c r="E18" s="31">
        <f t="shared" si="6"/>
        <v>-2708062460.4652662</v>
      </c>
      <c r="F18" s="32">
        <f t="shared" si="6"/>
        <v>-525234352.33167934</v>
      </c>
      <c r="G18" s="30">
        <f t="shared" si="6"/>
        <v>29062038.550676346</v>
      </c>
      <c r="H18" s="31">
        <f t="shared" si="6"/>
        <v>29062038.550676346</v>
      </c>
      <c r="I18" s="33">
        <f>SUM(I11:I17)</f>
        <v>-1887314784.5992012</v>
      </c>
      <c r="J18" s="32">
        <f t="shared" ref="J18:L18" si="7">SUM(J11:J17)</f>
        <v>-766011821.32160568</v>
      </c>
      <c r="K18" s="30">
        <f t="shared" si="7"/>
        <v>-1102864105.1206503</v>
      </c>
      <c r="L18" s="31">
        <f t="shared" si="7"/>
        <v>-1393442125.9668036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3707944626.2002707</v>
      </c>
      <c r="D19" s="42">
        <f t="shared" si="8"/>
        <v>2756133642.6071043</v>
      </c>
      <c r="E19" s="43">
        <f t="shared" si="8"/>
        <v>3388037453.4652662</v>
      </c>
      <c r="F19" s="44">
        <f t="shared" si="8"/>
        <v>1217706669.3316793</v>
      </c>
      <c r="G19" s="42">
        <f t="shared" si="8"/>
        <v>705767263.44932365</v>
      </c>
      <c r="H19" s="45">
        <f t="shared" si="8"/>
        <v>705767263.44932365</v>
      </c>
      <c r="I19" s="46">
        <f>+I8-I18</f>
        <v>2595603687.5992012</v>
      </c>
      <c r="J19" s="47">
        <f t="shared" ref="J19:L19" si="9">+J8-J18</f>
        <v>1569275458.3216057</v>
      </c>
      <c r="K19" s="42">
        <f t="shared" si="9"/>
        <v>2019804986.1206503</v>
      </c>
      <c r="L19" s="43">
        <f t="shared" si="9"/>
        <v>2459899944.9668036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3707944626.2002707</v>
      </c>
      <c r="D21" s="42">
        <f t="shared" ref="D21:L21" si="10">+D19-D20</f>
        <v>2756133642.6071043</v>
      </c>
      <c r="E21" s="43">
        <f t="shared" si="10"/>
        <v>3388037453.4652662</v>
      </c>
      <c r="F21" s="44">
        <f t="shared" si="10"/>
        <v>1217706669.3316793</v>
      </c>
      <c r="G21" s="42">
        <f t="shared" si="10"/>
        <v>705767263.44932365</v>
      </c>
      <c r="H21" s="45">
        <f t="shared" si="10"/>
        <v>705767263.44932365</v>
      </c>
      <c r="I21" s="46">
        <f t="shared" si="10"/>
        <v>2595603687.5992012</v>
      </c>
      <c r="J21" s="47">
        <f t="shared" si="10"/>
        <v>1569275458.3216057</v>
      </c>
      <c r="K21" s="42">
        <f t="shared" si="10"/>
        <v>2019804986.1206503</v>
      </c>
      <c r="L21" s="43">
        <f t="shared" si="10"/>
        <v>2459899944.9668036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4694177488.2002707</v>
      </c>
      <c r="D29" s="24">
        <f t="shared" ref="D29:L29" si="11">D35*D36</f>
        <v>4340970260.6071043</v>
      </c>
      <c r="E29" s="24">
        <f t="shared" si="11"/>
        <v>5574480804.4652662</v>
      </c>
      <c r="F29" s="24">
        <f t="shared" si="11"/>
        <v>2615301413.3316793</v>
      </c>
      <c r="G29" s="24">
        <f t="shared" si="11"/>
        <v>3440297305.4493237</v>
      </c>
      <c r="H29" s="24">
        <f t="shared" si="11"/>
        <v>3440297305.4493237</v>
      </c>
      <c r="I29" s="24">
        <f t="shared" si="11"/>
        <v>4635314875.5992012</v>
      </c>
      <c r="J29" s="24">
        <f t="shared" si="11"/>
        <v>3622132818.3216057</v>
      </c>
      <c r="K29" s="24">
        <f t="shared" si="11"/>
        <v>4010893257.1206503</v>
      </c>
      <c r="L29" s="24">
        <f t="shared" si="11"/>
        <v>4323014413.9668036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1242691476</v>
      </c>
      <c r="D31" s="24">
        <v>1210128272</v>
      </c>
      <c r="E31" s="24">
        <v>1805989782</v>
      </c>
      <c r="F31" s="24">
        <v>1397988795</v>
      </c>
      <c r="G31" s="24">
        <v>1973025717</v>
      </c>
      <c r="H31" s="24">
        <v>1973025717</v>
      </c>
      <c r="I31" s="24">
        <v>1207539653</v>
      </c>
      <c r="J31" s="24">
        <v>1588787362</v>
      </c>
      <c r="K31" s="24">
        <v>1619695509</v>
      </c>
      <c r="L31" s="24">
        <v>1619188637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3451486012.2002707</v>
      </c>
      <c r="D32" s="54">
        <f t="shared" si="12"/>
        <v>3130841988.6071043</v>
      </c>
      <c r="E32" s="54">
        <f t="shared" si="12"/>
        <v>3768491022.4652662</v>
      </c>
      <c r="F32" s="54">
        <f t="shared" si="12"/>
        <v>1217312618.3316793</v>
      </c>
      <c r="G32" s="54">
        <f t="shared" si="12"/>
        <v>1467271588.4493237</v>
      </c>
      <c r="H32" s="54">
        <f t="shared" si="12"/>
        <v>1467271588.4493237</v>
      </c>
      <c r="I32" s="54">
        <f>+I29-I31</f>
        <v>3427775222.5992012</v>
      </c>
      <c r="J32" s="54">
        <f t="shared" ref="J32:L32" si="13">+J29-J31</f>
        <v>2033345456.3216057</v>
      </c>
      <c r="K32" s="54">
        <f t="shared" si="13"/>
        <v>2391197748.1206503</v>
      </c>
      <c r="L32" s="54">
        <f t="shared" si="13"/>
        <v>2703825776.9668036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2614350332</v>
      </c>
      <c r="D35" s="24">
        <v>3023565237</v>
      </c>
      <c r="E35" s="24">
        <v>3287300875</v>
      </c>
      <c r="F35" s="24">
        <v>2856127662</v>
      </c>
      <c r="G35" s="24">
        <v>3872244951</v>
      </c>
      <c r="H35" s="24">
        <v>3872244951</v>
      </c>
      <c r="I35" s="24">
        <v>3458875145</v>
      </c>
      <c r="J35" s="24">
        <v>4167369825</v>
      </c>
      <c r="K35" s="24">
        <v>4506519616</v>
      </c>
      <c r="L35" s="24">
        <v>4922332404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1.7955426366324767</v>
      </c>
      <c r="D36" s="56">
        <f t="shared" si="14"/>
        <v>1.435712452136221</v>
      </c>
      <c r="E36" s="56">
        <f t="shared" si="14"/>
        <v>1.6957622731948034</v>
      </c>
      <c r="F36" s="56">
        <f t="shared" si="14"/>
        <v>0.91568085283005785</v>
      </c>
      <c r="G36" s="56">
        <f t="shared" si="14"/>
        <v>0.88845033023049669</v>
      </c>
      <c r="H36" s="56">
        <f t="shared" si="14"/>
        <v>0.88845033023049669</v>
      </c>
      <c r="I36" s="56">
        <f>IF(ISERROR(I74/I73),0,(I74/I73))</f>
        <v>1.3401220573977097</v>
      </c>
      <c r="J36" s="56">
        <f t="shared" ref="J36:L36" si="15">IF(ISERROR(J74/J73),0,(J74/J73))</f>
        <v>0.86916519781673218</v>
      </c>
      <c r="K36" s="56">
        <f t="shared" si="15"/>
        <v>0.89002014833804954</v>
      </c>
      <c r="L36" s="56">
        <f t="shared" si="15"/>
        <v>0.87824512023077161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5743911521</v>
      </c>
      <c r="D73" s="24">
        <v>6250253966</v>
      </c>
      <c r="E73" s="24">
        <v>5758246702</v>
      </c>
      <c r="F73" s="24">
        <v>6950669838</v>
      </c>
      <c r="G73" s="24">
        <v>6877059274</v>
      </c>
      <c r="H73" s="24">
        <v>6877059274</v>
      </c>
      <c r="I73" s="24">
        <v>6503305616</v>
      </c>
      <c r="J73" s="24">
        <v>7449295132</v>
      </c>
      <c r="K73" s="24">
        <v>8124422451</v>
      </c>
      <c r="L73" s="24">
        <v>8881181921</v>
      </c>
    </row>
    <row r="74" spans="1:12" ht="13.5" hidden="1" x14ac:dyDescent="0.25">
      <c r="A74" s="50" t="s">
        <v>59</v>
      </c>
      <c r="B74" s="50" t="s">
        <v>19</v>
      </c>
      <c r="C74" s="24">
        <v>10313438037</v>
      </c>
      <c r="D74" s="24">
        <v>8973567448</v>
      </c>
      <c r="E74" s="24">
        <v>9764617517</v>
      </c>
      <c r="F74" s="24">
        <v>6364595285</v>
      </c>
      <c r="G74" s="24">
        <v>6109925583</v>
      </c>
      <c r="H74" s="24">
        <v>6109925583</v>
      </c>
      <c r="I74" s="24">
        <v>8715223302</v>
      </c>
      <c r="J74" s="24">
        <v>6474668077</v>
      </c>
      <c r="K74" s="24">
        <v>7230899675</v>
      </c>
      <c r="L74" s="24">
        <v>7799854684</v>
      </c>
    </row>
    <row r="75" spans="1:12" ht="13.5" hidden="1" x14ac:dyDescent="0.25">
      <c r="A75" s="50" t="s">
        <v>60</v>
      </c>
      <c r="B75" s="50" t="s">
        <v>19</v>
      </c>
      <c r="C75" s="24">
        <v>1145407263</v>
      </c>
      <c r="D75" s="24">
        <v>697456805</v>
      </c>
      <c r="E75" s="24">
        <v>679974993</v>
      </c>
      <c r="F75" s="24">
        <v>692472317</v>
      </c>
      <c r="G75" s="24">
        <v>734829302</v>
      </c>
      <c r="H75" s="24">
        <v>734829302</v>
      </c>
      <c r="I75" s="24">
        <v>708288903</v>
      </c>
      <c r="J75" s="24">
        <v>803263637</v>
      </c>
      <c r="K75" s="24">
        <v>916940881</v>
      </c>
      <c r="L75" s="24">
        <v>1066457819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-135156073</v>
      </c>
      <c r="D5" s="20">
        <v>-134829548</v>
      </c>
      <c r="E5" s="21">
        <v>5040989186</v>
      </c>
      <c r="F5" s="22">
        <v>5125021680</v>
      </c>
      <c r="G5" s="20">
        <v>1616918535</v>
      </c>
      <c r="H5" s="23">
        <v>1616918535</v>
      </c>
      <c r="I5" s="24">
        <v>3753829548</v>
      </c>
      <c r="J5" s="22">
        <v>4577815180</v>
      </c>
      <c r="K5" s="20">
        <v>4741188980</v>
      </c>
      <c r="L5" s="23">
        <v>4814861340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4833802259</v>
      </c>
      <c r="D6" s="20">
        <f t="shared" si="0"/>
        <v>4833967401</v>
      </c>
      <c r="E6" s="23">
        <f t="shared" si="0"/>
        <v>-223429599</v>
      </c>
      <c r="F6" s="22">
        <f t="shared" si="0"/>
        <v>-327371680</v>
      </c>
      <c r="G6" s="20">
        <f t="shared" si="0"/>
        <v>3209219175</v>
      </c>
      <c r="H6" s="23">
        <f t="shared" si="0"/>
        <v>3209219175</v>
      </c>
      <c r="I6" s="25">
        <f>+I75-I5</f>
        <v>1276226911</v>
      </c>
      <c r="J6" s="22">
        <f t="shared" ref="J6:L6" si="1">+J75-J5</f>
        <v>489629820</v>
      </c>
      <c r="K6" s="20">
        <f t="shared" si="1"/>
        <v>427605020</v>
      </c>
      <c r="L6" s="23">
        <f t="shared" si="1"/>
        <v>457308660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4698646186</v>
      </c>
      <c r="D8" s="30">
        <f t="shared" si="2"/>
        <v>4699137853</v>
      </c>
      <c r="E8" s="31">
        <f t="shared" si="2"/>
        <v>4817559587</v>
      </c>
      <c r="F8" s="32">
        <f t="shared" si="2"/>
        <v>4797650000</v>
      </c>
      <c r="G8" s="30">
        <f t="shared" si="2"/>
        <v>4826137710</v>
      </c>
      <c r="H8" s="31">
        <f t="shared" si="2"/>
        <v>4826137710</v>
      </c>
      <c r="I8" s="33">
        <f>SUM(I5:I7)</f>
        <v>5030056459</v>
      </c>
      <c r="J8" s="32">
        <f t="shared" ref="J8:L8" si="3">SUM(J5:J7)</f>
        <v>5067445000</v>
      </c>
      <c r="K8" s="30">
        <f t="shared" si="3"/>
        <v>5168794000</v>
      </c>
      <c r="L8" s="31">
        <f t="shared" si="3"/>
        <v>5272170000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252529891</v>
      </c>
      <c r="D11" s="20">
        <v>252529891</v>
      </c>
      <c r="E11" s="23">
        <v>189369224</v>
      </c>
      <c r="F11" s="26">
        <v>312694789</v>
      </c>
      <c r="G11" s="20">
        <v>312694630</v>
      </c>
      <c r="H11" s="23">
        <v>312694630</v>
      </c>
      <c r="I11" s="27">
        <v>783296679</v>
      </c>
      <c r="J11" s="26">
        <v>313007000</v>
      </c>
      <c r="K11" s="20">
        <v>313321000</v>
      </c>
      <c r="L11" s="23">
        <v>313634000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306468607</v>
      </c>
      <c r="D13" s="20">
        <v>298496577</v>
      </c>
      <c r="E13" s="23">
        <v>300372412</v>
      </c>
      <c r="F13" s="26">
        <v>613871790</v>
      </c>
      <c r="G13" s="20">
        <v>381566990</v>
      </c>
      <c r="H13" s="23">
        <v>381566990</v>
      </c>
      <c r="I13" s="27">
        <v>1028952599</v>
      </c>
      <c r="J13" s="26">
        <v>340561130</v>
      </c>
      <c r="K13" s="20">
        <v>287889550</v>
      </c>
      <c r="L13" s="23">
        <v>231888890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2101825457</v>
      </c>
      <c r="D14" s="20">
        <f t="shared" si="4"/>
        <v>2158316166</v>
      </c>
      <c r="E14" s="23">
        <f t="shared" si="4"/>
        <v>634551987.53609896</v>
      </c>
      <c r="F14" s="26">
        <f t="shared" si="4"/>
        <v>-1969740660.8860931</v>
      </c>
      <c r="G14" s="20">
        <f t="shared" si="4"/>
        <v>-2894422111.836669</v>
      </c>
      <c r="H14" s="23">
        <f t="shared" si="4"/>
        <v>-2894422111.836669</v>
      </c>
      <c r="I14" s="27">
        <f>-I32</f>
        <v>3410552299.0559211</v>
      </c>
      <c r="J14" s="26">
        <f t="shared" ref="J14:L14" si="5">-J32</f>
        <v>-612056201.37344408</v>
      </c>
      <c r="K14" s="20">
        <f t="shared" si="5"/>
        <v>-224441311.21676302</v>
      </c>
      <c r="L14" s="23">
        <f t="shared" si="5"/>
        <v>-273418524.9656415</v>
      </c>
    </row>
    <row r="15" spans="1:12" ht="13.5" x14ac:dyDescent="0.25">
      <c r="A15" s="18" t="s">
        <v>32</v>
      </c>
      <c r="B15" s="19" t="s">
        <v>19</v>
      </c>
      <c r="C15" s="35">
        <v>611785434</v>
      </c>
      <c r="D15" s="35">
        <v>562819096</v>
      </c>
      <c r="E15" s="36">
        <v>604695199</v>
      </c>
      <c r="F15" s="39">
        <v>229572000</v>
      </c>
      <c r="G15" s="35">
        <v>395758520</v>
      </c>
      <c r="H15" s="36">
        <v>395758520</v>
      </c>
      <c r="I15" s="38">
        <v>3875426</v>
      </c>
      <c r="J15" s="39">
        <v>396155000</v>
      </c>
      <c r="K15" s="35">
        <v>396551000</v>
      </c>
      <c r="L15" s="36">
        <v>396948000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384575924</v>
      </c>
      <c r="D17" s="20">
        <v>384575924</v>
      </c>
      <c r="E17" s="23">
        <v>391058369</v>
      </c>
      <c r="F17" s="26">
        <v>907030340</v>
      </c>
      <c r="G17" s="20">
        <v>584588490</v>
      </c>
      <c r="H17" s="23">
        <v>584588490</v>
      </c>
      <c r="I17" s="27">
        <v>385412633</v>
      </c>
      <c r="J17" s="26">
        <v>585128710</v>
      </c>
      <c r="K17" s="20">
        <v>585710180</v>
      </c>
      <c r="L17" s="23">
        <v>586294500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3657185313</v>
      </c>
      <c r="D18" s="30">
        <f t="shared" si="6"/>
        <v>3656737654</v>
      </c>
      <c r="E18" s="31">
        <f t="shared" si="6"/>
        <v>2120047191.536099</v>
      </c>
      <c r="F18" s="32">
        <f t="shared" si="6"/>
        <v>93428258.11390686</v>
      </c>
      <c r="G18" s="30">
        <f t="shared" si="6"/>
        <v>-1219813481.836669</v>
      </c>
      <c r="H18" s="31">
        <f t="shared" si="6"/>
        <v>-1219813481.836669</v>
      </c>
      <c r="I18" s="33">
        <f>SUM(I11:I17)</f>
        <v>5612089636.0559216</v>
      </c>
      <c r="J18" s="32">
        <f t="shared" ref="J18:L18" si="7">SUM(J11:J17)</f>
        <v>1022795638.6265559</v>
      </c>
      <c r="K18" s="30">
        <f t="shared" si="7"/>
        <v>1359030418.783237</v>
      </c>
      <c r="L18" s="31">
        <f t="shared" si="7"/>
        <v>1255346865.0343585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1041460873</v>
      </c>
      <c r="D19" s="42">
        <f t="shared" si="8"/>
        <v>1042400199</v>
      </c>
      <c r="E19" s="43">
        <f t="shared" si="8"/>
        <v>2697512395.463901</v>
      </c>
      <c r="F19" s="44">
        <f t="shared" si="8"/>
        <v>4704221741.8860931</v>
      </c>
      <c r="G19" s="42">
        <f t="shared" si="8"/>
        <v>6045951191.836669</v>
      </c>
      <c r="H19" s="45">
        <f t="shared" si="8"/>
        <v>6045951191.836669</v>
      </c>
      <c r="I19" s="46">
        <f>+I8-I18</f>
        <v>-582033177.05592155</v>
      </c>
      <c r="J19" s="47">
        <f t="shared" ref="J19:L19" si="9">+J8-J18</f>
        <v>4044649361.3734441</v>
      </c>
      <c r="K19" s="42">
        <f t="shared" si="9"/>
        <v>3809763581.216763</v>
      </c>
      <c r="L19" s="43">
        <f t="shared" si="9"/>
        <v>4016823134.9656415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1041460873</v>
      </c>
      <c r="D21" s="42">
        <f t="shared" ref="D21:L21" si="10">+D19-D20</f>
        <v>1042400199</v>
      </c>
      <c r="E21" s="43">
        <f t="shared" si="10"/>
        <v>2697512395.463901</v>
      </c>
      <c r="F21" s="44">
        <f t="shared" si="10"/>
        <v>4704221741.8860931</v>
      </c>
      <c r="G21" s="42">
        <f t="shared" si="10"/>
        <v>6045951191.836669</v>
      </c>
      <c r="H21" s="45">
        <f t="shared" si="10"/>
        <v>6045951191.836669</v>
      </c>
      <c r="I21" s="46">
        <f t="shared" si="10"/>
        <v>-582033177.05592155</v>
      </c>
      <c r="J21" s="47">
        <f t="shared" si="10"/>
        <v>4044649361.3734441</v>
      </c>
      <c r="K21" s="42">
        <f t="shared" si="10"/>
        <v>3809763581.216763</v>
      </c>
      <c r="L21" s="43">
        <f t="shared" si="10"/>
        <v>4016823134.9656415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1669394555.463901</v>
      </c>
      <c r="F29" s="24">
        <f t="shared" si="11"/>
        <v>4848083240.8860931</v>
      </c>
      <c r="G29" s="24">
        <f t="shared" si="11"/>
        <v>5882785366.836669</v>
      </c>
      <c r="H29" s="24">
        <f t="shared" si="11"/>
        <v>5882785366.836669</v>
      </c>
      <c r="I29" s="24">
        <f t="shared" si="11"/>
        <v>-254777622.05592129</v>
      </c>
      <c r="J29" s="24">
        <f t="shared" si="11"/>
        <v>3630302201.3734441</v>
      </c>
      <c r="K29" s="24">
        <f t="shared" si="11"/>
        <v>3272870341.216763</v>
      </c>
      <c r="L29" s="24">
        <f t="shared" si="11"/>
        <v>3324896544.9656415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2101825457</v>
      </c>
      <c r="D31" s="24">
        <v>2158316166</v>
      </c>
      <c r="E31" s="24">
        <v>2303946543</v>
      </c>
      <c r="F31" s="24">
        <v>2878342580</v>
      </c>
      <c r="G31" s="24">
        <v>2988363255</v>
      </c>
      <c r="H31" s="24">
        <v>2988363255</v>
      </c>
      <c r="I31" s="24">
        <v>3155774677</v>
      </c>
      <c r="J31" s="24">
        <v>3018246000</v>
      </c>
      <c r="K31" s="24">
        <v>3048429030</v>
      </c>
      <c r="L31" s="24">
        <v>3051478020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-2101825457</v>
      </c>
      <c r="D32" s="54">
        <f t="shared" si="12"/>
        <v>-2158316166</v>
      </c>
      <c r="E32" s="54">
        <f t="shared" si="12"/>
        <v>-634551987.53609896</v>
      </c>
      <c r="F32" s="54">
        <f t="shared" si="12"/>
        <v>1969740660.8860931</v>
      </c>
      <c r="G32" s="54">
        <f t="shared" si="12"/>
        <v>2894422111.836669</v>
      </c>
      <c r="H32" s="54">
        <f t="shared" si="12"/>
        <v>2894422111.836669</v>
      </c>
      <c r="I32" s="54">
        <f>+I29-I31</f>
        <v>-3410552299.0559211</v>
      </c>
      <c r="J32" s="54">
        <f t="shared" ref="J32:L32" si="13">+J29-J31</f>
        <v>612056201.37344408</v>
      </c>
      <c r="K32" s="54">
        <f t="shared" si="13"/>
        <v>224441311.21676302</v>
      </c>
      <c r="L32" s="54">
        <f t="shared" si="13"/>
        <v>273418524.9656415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4652796465</v>
      </c>
      <c r="D35" s="24">
        <v>3076563539</v>
      </c>
      <c r="E35" s="24">
        <v>4926688498</v>
      </c>
      <c r="F35" s="24">
        <v>3689924805</v>
      </c>
      <c r="G35" s="24">
        <v>4288637240</v>
      </c>
      <c r="H35" s="24">
        <v>4288637240</v>
      </c>
      <c r="I35" s="24">
        <v>3331486102</v>
      </c>
      <c r="J35" s="24">
        <v>3579858500</v>
      </c>
      <c r="K35" s="24">
        <v>3181828020</v>
      </c>
      <c r="L35" s="24">
        <v>3100248120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0.33884719038794425</v>
      </c>
      <c r="F36" s="56">
        <f t="shared" si="14"/>
        <v>1.3138704708336444</v>
      </c>
      <c r="G36" s="56">
        <f t="shared" si="14"/>
        <v>1.3717143786301378</v>
      </c>
      <c r="H36" s="56">
        <f t="shared" si="14"/>
        <v>1.3717143786301378</v>
      </c>
      <c r="I36" s="56">
        <f>IF(ISERROR(I74/I73),0,(I74/I73))</f>
        <v>-7.6475667091322988E-2</v>
      </c>
      <c r="J36" s="56">
        <f t="shared" ref="J36:L36" si="15">IF(ISERROR(J74/J73),0,(J74/J73))</f>
        <v>1.0140909763258643</v>
      </c>
      <c r="K36" s="56">
        <f t="shared" si="15"/>
        <v>1.0286132124817868</v>
      </c>
      <c r="L36" s="56">
        <f t="shared" si="15"/>
        <v>1.0724614341401943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180106076</v>
      </c>
      <c r="D55" s="24">
        <v>180106076</v>
      </c>
      <c r="E55" s="24">
        <v>149618707</v>
      </c>
      <c r="F55" s="24">
        <v>907044430</v>
      </c>
      <c r="G55" s="24">
        <v>584624970</v>
      </c>
      <c r="H55" s="24">
        <v>584624970</v>
      </c>
      <c r="I55" s="24">
        <v>346486428</v>
      </c>
      <c r="J55" s="24">
        <v>585173450</v>
      </c>
      <c r="K55" s="24">
        <v>585757250</v>
      </c>
      <c r="L55" s="24">
        <v>586344000</v>
      </c>
    </row>
    <row r="56" spans="1:12" ht="13.5" x14ac:dyDescent="0.25">
      <c r="A56" s="50" t="s">
        <v>50</v>
      </c>
      <c r="B56" s="50" t="s">
        <v>19</v>
      </c>
      <c r="C56" s="24">
        <v>147632493</v>
      </c>
      <c r="D56" s="24">
        <v>147632493</v>
      </c>
      <c r="E56" s="24">
        <v>181727433</v>
      </c>
      <c r="F56" s="24">
        <v>-14090</v>
      </c>
      <c r="G56" s="24">
        <v>-36480</v>
      </c>
      <c r="H56" s="24">
        <v>-36480</v>
      </c>
      <c r="I56" s="24">
        <v>30990229</v>
      </c>
      <c r="J56" s="24">
        <v>-44740</v>
      </c>
      <c r="K56" s="24">
        <v>-47070</v>
      </c>
      <c r="L56" s="24">
        <v>-49500</v>
      </c>
    </row>
    <row r="57" spans="1:12" ht="13.5" x14ac:dyDescent="0.25">
      <c r="A57" s="50" t="s">
        <v>51</v>
      </c>
      <c r="B57" s="50" t="s">
        <v>19</v>
      </c>
      <c r="C57" s="24">
        <v>56837354</v>
      </c>
      <c r="D57" s="24">
        <v>56837354</v>
      </c>
      <c r="E57" s="24">
        <v>59576050</v>
      </c>
      <c r="F57" s="24">
        <v>0</v>
      </c>
      <c r="G57" s="24">
        <v>0</v>
      </c>
      <c r="H57" s="24">
        <v>0</v>
      </c>
      <c r="I57" s="24">
        <v>7935975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1</v>
      </c>
      <c r="D62" s="24">
        <v>1</v>
      </c>
      <c r="E62" s="24">
        <v>136179</v>
      </c>
      <c r="F62" s="24">
        <v>0</v>
      </c>
      <c r="G62" s="24">
        <v>0</v>
      </c>
      <c r="H62" s="24">
        <v>0</v>
      </c>
      <c r="I62" s="24">
        <v>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384575924</v>
      </c>
      <c r="D67" s="54">
        <f t="shared" ref="D67:L67" si="18">SUM(D54:D66)</f>
        <v>384575924</v>
      </c>
      <c r="E67" s="54">
        <f t="shared" si="18"/>
        <v>391058369</v>
      </c>
      <c r="F67" s="54">
        <f t="shared" si="18"/>
        <v>907030340</v>
      </c>
      <c r="G67" s="54">
        <f t="shared" si="18"/>
        <v>584588490</v>
      </c>
      <c r="H67" s="54">
        <f t="shared" si="18"/>
        <v>584588490</v>
      </c>
      <c r="I67" s="54">
        <f t="shared" si="18"/>
        <v>385412633</v>
      </c>
      <c r="J67" s="54">
        <f t="shared" si="18"/>
        <v>585128710</v>
      </c>
      <c r="K67" s="54">
        <f t="shared" si="18"/>
        <v>585710180</v>
      </c>
      <c r="L67" s="54">
        <f t="shared" si="18"/>
        <v>586294500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10961446621</v>
      </c>
      <c r="D73" s="24">
        <v>10960350584</v>
      </c>
      <c r="E73" s="24">
        <v>13515975888</v>
      </c>
      <c r="F73" s="24">
        <v>12494056617</v>
      </c>
      <c r="G73" s="24">
        <v>12423529800</v>
      </c>
      <c r="H73" s="24">
        <v>12423529800</v>
      </c>
      <c r="I73" s="24">
        <v>11444077800</v>
      </c>
      <c r="J73" s="24">
        <v>13398266070</v>
      </c>
      <c r="K73" s="24">
        <v>14582940670</v>
      </c>
      <c r="L73" s="24">
        <v>15941822070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4579850455</v>
      </c>
      <c r="F74" s="24">
        <v>16415572050</v>
      </c>
      <c r="G74" s="24">
        <v>17041534460</v>
      </c>
      <c r="H74" s="24">
        <v>17041534460</v>
      </c>
      <c r="I74" s="24">
        <v>-875193484</v>
      </c>
      <c r="J74" s="24">
        <v>13587060720</v>
      </c>
      <c r="K74" s="24">
        <v>15000205450</v>
      </c>
      <c r="L74" s="24">
        <v>17096989360</v>
      </c>
    </row>
    <row r="75" spans="1:12" ht="13.5" hidden="1" x14ac:dyDescent="0.25">
      <c r="A75" s="50" t="s">
        <v>60</v>
      </c>
      <c r="B75" s="50" t="s">
        <v>19</v>
      </c>
      <c r="C75" s="24">
        <v>4698646186</v>
      </c>
      <c r="D75" s="24">
        <v>4699137853</v>
      </c>
      <c r="E75" s="24">
        <v>4817559587</v>
      </c>
      <c r="F75" s="24">
        <v>4797650000</v>
      </c>
      <c r="G75" s="24">
        <v>4826137710</v>
      </c>
      <c r="H75" s="24">
        <v>4826137710</v>
      </c>
      <c r="I75" s="24">
        <v>5030056459</v>
      </c>
      <c r="J75" s="24">
        <v>5067445000</v>
      </c>
      <c r="K75" s="24">
        <v>5168794000</v>
      </c>
      <c r="L75" s="24">
        <v>5272170000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1654069801</v>
      </c>
      <c r="D5" s="20">
        <v>3860644003</v>
      </c>
      <c r="E5" s="21">
        <v>5123179936</v>
      </c>
      <c r="F5" s="22">
        <v>1558058043</v>
      </c>
      <c r="G5" s="20">
        <v>1558058043</v>
      </c>
      <c r="H5" s="23">
        <v>1558058043</v>
      </c>
      <c r="I5" s="24">
        <v>8131783271</v>
      </c>
      <c r="J5" s="22">
        <v>1420524391</v>
      </c>
      <c r="K5" s="20">
        <v>3140230582</v>
      </c>
      <c r="L5" s="23">
        <v>5722282289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-1192673952</v>
      </c>
      <c r="D6" s="20">
        <f t="shared" si="0"/>
        <v>-2288831190</v>
      </c>
      <c r="E6" s="23">
        <f t="shared" si="0"/>
        <v>-4412019019</v>
      </c>
      <c r="F6" s="22">
        <f t="shared" si="0"/>
        <v>4087063</v>
      </c>
      <c r="G6" s="20">
        <f t="shared" si="0"/>
        <v>4087063</v>
      </c>
      <c r="H6" s="23">
        <f t="shared" si="0"/>
        <v>4087063</v>
      </c>
      <c r="I6" s="25">
        <f>+I75-I5</f>
        <v>-8268364618</v>
      </c>
      <c r="J6" s="22">
        <f t="shared" ref="J6:L6" si="1">+J75-J5</f>
        <v>32838746</v>
      </c>
      <c r="K6" s="20">
        <f t="shared" si="1"/>
        <v>4170946</v>
      </c>
      <c r="L6" s="23">
        <f t="shared" si="1"/>
        <v>4254365</v>
      </c>
    </row>
    <row r="7" spans="1:12" ht="13.5" x14ac:dyDescent="0.25">
      <c r="A7" s="18" t="s">
        <v>23</v>
      </c>
      <c r="B7" s="19" t="s">
        <v>21</v>
      </c>
      <c r="C7" s="20">
        <v>112049</v>
      </c>
      <c r="D7" s="20">
        <v>124260</v>
      </c>
      <c r="E7" s="23">
        <v>143771</v>
      </c>
      <c r="F7" s="26">
        <v>0</v>
      </c>
      <c r="G7" s="20">
        <v>0</v>
      </c>
      <c r="H7" s="23">
        <v>0</v>
      </c>
      <c r="I7" s="27">
        <v>143770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461507898</v>
      </c>
      <c r="D8" s="30">
        <f t="shared" si="2"/>
        <v>1571937073</v>
      </c>
      <c r="E8" s="31">
        <f t="shared" si="2"/>
        <v>711304688</v>
      </c>
      <c r="F8" s="32">
        <f t="shared" si="2"/>
        <v>1562145106</v>
      </c>
      <c r="G8" s="30">
        <f t="shared" si="2"/>
        <v>1562145106</v>
      </c>
      <c r="H8" s="31">
        <f t="shared" si="2"/>
        <v>1562145106</v>
      </c>
      <c r="I8" s="33">
        <f>SUM(I5:I7)</f>
        <v>-136437577</v>
      </c>
      <c r="J8" s="32">
        <f t="shared" ref="J8:L8" si="3">SUM(J5:J7)</f>
        <v>1453363137</v>
      </c>
      <c r="K8" s="30">
        <f t="shared" si="3"/>
        <v>3144401528</v>
      </c>
      <c r="L8" s="31">
        <f t="shared" si="3"/>
        <v>5726536654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28741092</v>
      </c>
      <c r="D11" s="20">
        <v>561046668</v>
      </c>
      <c r="E11" s="23">
        <v>369930232</v>
      </c>
      <c r="F11" s="26">
        <v>0</v>
      </c>
      <c r="G11" s="20">
        <v>0</v>
      </c>
      <c r="H11" s="23">
        <v>0</v>
      </c>
      <c r="I11" s="27">
        <v>390479129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-1258850554</v>
      </c>
      <c r="D13" s="20">
        <v>-1338311591</v>
      </c>
      <c r="E13" s="23">
        <v>-1488462912</v>
      </c>
      <c r="F13" s="26">
        <v>56363666</v>
      </c>
      <c r="G13" s="20">
        <v>56363666</v>
      </c>
      <c r="H13" s="23">
        <v>56363666</v>
      </c>
      <c r="I13" s="27">
        <v>-1477935520</v>
      </c>
      <c r="J13" s="26">
        <v>-16028840</v>
      </c>
      <c r="K13" s="20">
        <v>1090923</v>
      </c>
      <c r="L13" s="23">
        <v>13074757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2933738658.3941984</v>
      </c>
      <c r="D14" s="20">
        <f t="shared" si="4"/>
        <v>729594224.05825138</v>
      </c>
      <c r="E14" s="23">
        <f t="shared" si="4"/>
        <v>446267220.42769623</v>
      </c>
      <c r="F14" s="26">
        <f t="shared" si="4"/>
        <v>-124131941.14186454</v>
      </c>
      <c r="G14" s="20">
        <f t="shared" si="4"/>
        <v>-124131941.14186454</v>
      </c>
      <c r="H14" s="23">
        <f t="shared" si="4"/>
        <v>-124131941.14186454</v>
      </c>
      <c r="I14" s="27">
        <f>-I32</f>
        <v>-1282199979.5887003</v>
      </c>
      <c r="J14" s="26">
        <f t="shared" ref="J14:L14" si="5">-J32</f>
        <v>-159362047.28489447</v>
      </c>
      <c r="K14" s="20">
        <f t="shared" si="5"/>
        <v>-1101601987.6943798</v>
      </c>
      <c r="L14" s="23">
        <f t="shared" si="5"/>
        <v>-1938660754.5614128</v>
      </c>
    </row>
    <row r="15" spans="1:12" ht="13.5" x14ac:dyDescent="0.25">
      <c r="A15" s="18" t="s">
        <v>32</v>
      </c>
      <c r="B15" s="19" t="s">
        <v>19</v>
      </c>
      <c r="C15" s="35">
        <v>1085521448</v>
      </c>
      <c r="D15" s="35">
        <v>1134089543</v>
      </c>
      <c r="E15" s="36">
        <v>1167349491</v>
      </c>
      <c r="F15" s="39">
        <v>139906446</v>
      </c>
      <c r="G15" s="35">
        <v>139906446</v>
      </c>
      <c r="H15" s="36">
        <v>139906446</v>
      </c>
      <c r="I15" s="38">
        <v>1151640670</v>
      </c>
      <c r="J15" s="39">
        <v>76128322</v>
      </c>
      <c r="K15" s="35">
        <v>78775205</v>
      </c>
      <c r="L15" s="36">
        <v>38108105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37165</v>
      </c>
      <c r="F16" s="26">
        <v>0</v>
      </c>
      <c r="G16" s="20">
        <v>0</v>
      </c>
      <c r="H16" s="23">
        <v>0</v>
      </c>
      <c r="I16" s="27">
        <v>71098</v>
      </c>
      <c r="J16" s="26">
        <v>72520</v>
      </c>
      <c r="K16" s="20">
        <v>73245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30890477</v>
      </c>
      <c r="D17" s="20">
        <v>29140085</v>
      </c>
      <c r="E17" s="23">
        <v>27383804</v>
      </c>
      <c r="F17" s="26">
        <v>30890377</v>
      </c>
      <c r="G17" s="20">
        <v>30890377</v>
      </c>
      <c r="H17" s="23">
        <v>30890377</v>
      </c>
      <c r="I17" s="27">
        <v>27383804</v>
      </c>
      <c r="J17" s="26">
        <v>27383704</v>
      </c>
      <c r="K17" s="20">
        <v>27383704</v>
      </c>
      <c r="L17" s="23">
        <v>27383704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2820041121.3941984</v>
      </c>
      <c r="D18" s="30">
        <f t="shared" si="6"/>
        <v>1115558929.0582514</v>
      </c>
      <c r="E18" s="31">
        <f t="shared" si="6"/>
        <v>522505000.42769623</v>
      </c>
      <c r="F18" s="32">
        <f t="shared" si="6"/>
        <v>103028547.85813546</v>
      </c>
      <c r="G18" s="30">
        <f t="shared" si="6"/>
        <v>103028547.85813546</v>
      </c>
      <c r="H18" s="31">
        <f t="shared" si="6"/>
        <v>103028547.85813546</v>
      </c>
      <c r="I18" s="33">
        <f>SUM(I11:I17)</f>
        <v>-1190560798.5887003</v>
      </c>
      <c r="J18" s="32">
        <f t="shared" ref="J18:L18" si="7">SUM(J11:J17)</f>
        <v>-71806341.284894466</v>
      </c>
      <c r="K18" s="30">
        <f t="shared" si="7"/>
        <v>-994278910.69437981</v>
      </c>
      <c r="L18" s="31">
        <f t="shared" si="7"/>
        <v>-1860094188.5614128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-2358533223.3941984</v>
      </c>
      <c r="D19" s="42">
        <f t="shared" si="8"/>
        <v>456378143.94174862</v>
      </c>
      <c r="E19" s="43">
        <f t="shared" si="8"/>
        <v>188799687.57230377</v>
      </c>
      <c r="F19" s="44">
        <f t="shared" si="8"/>
        <v>1459116558.1418645</v>
      </c>
      <c r="G19" s="42">
        <f t="shared" si="8"/>
        <v>1459116558.1418645</v>
      </c>
      <c r="H19" s="45">
        <f t="shared" si="8"/>
        <v>1459116558.1418645</v>
      </c>
      <c r="I19" s="46">
        <f>+I8-I18</f>
        <v>1054123221.5887003</v>
      </c>
      <c r="J19" s="47">
        <f t="shared" ref="J19:L19" si="9">+J8-J18</f>
        <v>1525169478.2848945</v>
      </c>
      <c r="K19" s="42">
        <f t="shared" si="9"/>
        <v>4138680438.6943798</v>
      </c>
      <c r="L19" s="43">
        <f t="shared" si="9"/>
        <v>7586630842.5614128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257880585</v>
      </c>
      <c r="K20" s="20">
        <v>128940292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-2358533223.3941984</v>
      </c>
      <c r="D21" s="42">
        <f t="shared" ref="D21:L21" si="10">+D19-D20</f>
        <v>456378143.94174862</v>
      </c>
      <c r="E21" s="43">
        <f t="shared" si="10"/>
        <v>188799687.57230377</v>
      </c>
      <c r="F21" s="44">
        <f t="shared" si="10"/>
        <v>1459116558.1418645</v>
      </c>
      <c r="G21" s="42">
        <f t="shared" si="10"/>
        <v>1459116558.1418645</v>
      </c>
      <c r="H21" s="45">
        <f t="shared" si="10"/>
        <v>1459116558.1418645</v>
      </c>
      <c r="I21" s="46">
        <f t="shared" si="10"/>
        <v>1054123221.5887003</v>
      </c>
      <c r="J21" s="47">
        <f t="shared" si="10"/>
        <v>1267288893.2848945</v>
      </c>
      <c r="K21" s="42">
        <f t="shared" si="10"/>
        <v>4009740146.6943798</v>
      </c>
      <c r="L21" s="43">
        <f t="shared" si="10"/>
        <v>7586630842.5614128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1750092690.6058016</v>
      </c>
      <c r="D29" s="24">
        <f t="shared" ref="D29:L29" si="11">D35*D36</f>
        <v>4641593833.9417486</v>
      </c>
      <c r="E29" s="24">
        <f t="shared" si="11"/>
        <v>4481334363.5723038</v>
      </c>
      <c r="F29" s="24">
        <f t="shared" si="11"/>
        <v>2084294999.1418645</v>
      </c>
      <c r="G29" s="24">
        <f t="shared" si="11"/>
        <v>2084294999.1418645</v>
      </c>
      <c r="H29" s="24">
        <f t="shared" si="11"/>
        <v>2084294999.1418645</v>
      </c>
      <c r="I29" s="24">
        <f t="shared" si="11"/>
        <v>6008184562.5887003</v>
      </c>
      <c r="J29" s="24">
        <f t="shared" si="11"/>
        <v>2256675616.2848945</v>
      </c>
      <c r="K29" s="24">
        <f t="shared" si="11"/>
        <v>2685877972.6943798</v>
      </c>
      <c r="L29" s="24">
        <f t="shared" si="11"/>
        <v>2873705764.5614128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4683831349</v>
      </c>
      <c r="D31" s="24">
        <v>5371188058</v>
      </c>
      <c r="E31" s="24">
        <v>4927601584</v>
      </c>
      <c r="F31" s="24">
        <v>1960163058</v>
      </c>
      <c r="G31" s="24">
        <v>1960163058</v>
      </c>
      <c r="H31" s="24">
        <v>1960163058</v>
      </c>
      <c r="I31" s="24">
        <v>4725984583</v>
      </c>
      <c r="J31" s="24">
        <v>2097313569</v>
      </c>
      <c r="K31" s="24">
        <v>1584275985</v>
      </c>
      <c r="L31" s="24">
        <v>935045010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-2933738658.3941984</v>
      </c>
      <c r="D32" s="54">
        <f t="shared" si="12"/>
        <v>-729594224.05825138</v>
      </c>
      <c r="E32" s="54">
        <f t="shared" si="12"/>
        <v>-446267220.42769623</v>
      </c>
      <c r="F32" s="54">
        <f t="shared" si="12"/>
        <v>124131941.14186454</v>
      </c>
      <c r="G32" s="54">
        <f t="shared" si="12"/>
        <v>124131941.14186454</v>
      </c>
      <c r="H32" s="54">
        <f t="shared" si="12"/>
        <v>124131941.14186454</v>
      </c>
      <c r="I32" s="54">
        <f>+I29-I31</f>
        <v>1282199979.5887003</v>
      </c>
      <c r="J32" s="54">
        <f t="shared" ref="J32:L32" si="13">+J29-J31</f>
        <v>159362047.28489447</v>
      </c>
      <c r="K32" s="54">
        <f t="shared" si="13"/>
        <v>1101601987.6943798</v>
      </c>
      <c r="L32" s="54">
        <f t="shared" si="13"/>
        <v>1938660754.5614128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3706901683</v>
      </c>
      <c r="D35" s="24">
        <v>3008763901</v>
      </c>
      <c r="E35" s="24">
        <v>2717081264</v>
      </c>
      <c r="F35" s="24">
        <v>2055629831</v>
      </c>
      <c r="G35" s="24">
        <v>2055629831</v>
      </c>
      <c r="H35" s="24">
        <v>2055629831</v>
      </c>
      <c r="I35" s="24">
        <v>3221906589</v>
      </c>
      <c r="J35" s="24">
        <v>2558041502</v>
      </c>
      <c r="K35" s="24">
        <v>2816245596</v>
      </c>
      <c r="L35" s="24">
        <v>2847432601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0.47211737463440073</v>
      </c>
      <c r="D36" s="56">
        <f t="shared" si="14"/>
        <v>1.5426912800964734</v>
      </c>
      <c r="E36" s="56">
        <f t="shared" si="14"/>
        <v>1.6493192246208443</v>
      </c>
      <c r="F36" s="56">
        <f t="shared" si="14"/>
        <v>1.0139447130556185</v>
      </c>
      <c r="G36" s="56">
        <f t="shared" si="14"/>
        <v>1.0139447130556185</v>
      </c>
      <c r="H36" s="56">
        <f t="shared" si="14"/>
        <v>1.0139447130556185</v>
      </c>
      <c r="I36" s="56">
        <f>IF(ISERROR(I74/I73),0,(I74/I73))</f>
        <v>1.8647916681077621</v>
      </c>
      <c r="J36" s="56">
        <f t="shared" ref="J36:L36" si="15">IF(ISERROR(J74/J73),0,(J74/J73))</f>
        <v>0.88218882083051298</v>
      </c>
      <c r="K36" s="56">
        <f t="shared" si="15"/>
        <v>0.95370871649447564</v>
      </c>
      <c r="L36" s="56">
        <f t="shared" si="15"/>
        <v>1.0092269659173621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10000000</v>
      </c>
      <c r="D56" s="24">
        <v>10000000</v>
      </c>
      <c r="E56" s="24">
        <v>10000000</v>
      </c>
      <c r="F56" s="24">
        <v>10000000</v>
      </c>
      <c r="G56" s="24">
        <v>10000000</v>
      </c>
      <c r="H56" s="24">
        <v>10000000</v>
      </c>
      <c r="I56" s="24">
        <v>10000000</v>
      </c>
      <c r="J56" s="24">
        <v>10000000</v>
      </c>
      <c r="K56" s="24">
        <v>10000000</v>
      </c>
      <c r="L56" s="24">
        <v>10000000</v>
      </c>
    </row>
    <row r="57" spans="1:12" ht="13.5" x14ac:dyDescent="0.25">
      <c r="A57" s="50" t="s">
        <v>51</v>
      </c>
      <c r="B57" s="50" t="s">
        <v>19</v>
      </c>
      <c r="C57" s="24">
        <v>20890377</v>
      </c>
      <c r="D57" s="24">
        <v>19139985</v>
      </c>
      <c r="E57" s="24">
        <v>17383704</v>
      </c>
      <c r="F57" s="24">
        <v>20890377</v>
      </c>
      <c r="G57" s="24">
        <v>20890377</v>
      </c>
      <c r="H57" s="24">
        <v>20890377</v>
      </c>
      <c r="I57" s="24">
        <v>17383704</v>
      </c>
      <c r="J57" s="24">
        <v>17383704</v>
      </c>
      <c r="K57" s="24">
        <v>17383704</v>
      </c>
      <c r="L57" s="24">
        <v>17383704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30890377</v>
      </c>
      <c r="D67" s="54">
        <f t="shared" ref="D67:L67" si="18">SUM(D54:D66)</f>
        <v>29139985</v>
      </c>
      <c r="E67" s="54">
        <f t="shared" si="18"/>
        <v>27383704</v>
      </c>
      <c r="F67" s="54">
        <f t="shared" si="18"/>
        <v>30890377</v>
      </c>
      <c r="G67" s="54">
        <f t="shared" si="18"/>
        <v>30890377</v>
      </c>
      <c r="H67" s="54">
        <f t="shared" si="18"/>
        <v>30890377</v>
      </c>
      <c r="I67" s="54">
        <f t="shared" si="18"/>
        <v>27383704</v>
      </c>
      <c r="J67" s="54">
        <f t="shared" si="18"/>
        <v>27383704</v>
      </c>
      <c r="K67" s="54">
        <f t="shared" si="18"/>
        <v>27383704</v>
      </c>
      <c r="L67" s="54">
        <f t="shared" si="18"/>
        <v>27383704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5382656817</v>
      </c>
      <c r="D73" s="24">
        <v>5956580499</v>
      </c>
      <c r="E73" s="24">
        <v>6405322201</v>
      </c>
      <c r="F73" s="24">
        <v>7275354652</v>
      </c>
      <c r="G73" s="24">
        <v>7275354652</v>
      </c>
      <c r="H73" s="24">
        <v>7275354652</v>
      </c>
      <c r="I73" s="24">
        <v>6966488661</v>
      </c>
      <c r="J73" s="24">
        <v>8138581574</v>
      </c>
      <c r="K73" s="24">
        <v>8657585892</v>
      </c>
      <c r="L73" s="24">
        <v>9205337785</v>
      </c>
    </row>
    <row r="74" spans="1:12" ht="13.5" hidden="1" x14ac:dyDescent="0.25">
      <c r="A74" s="50" t="s">
        <v>59</v>
      </c>
      <c r="B74" s="50" t="s">
        <v>19</v>
      </c>
      <c r="C74" s="24">
        <v>2541245805</v>
      </c>
      <c r="D74" s="24">
        <v>9189164795</v>
      </c>
      <c r="E74" s="24">
        <v>10564421046</v>
      </c>
      <c r="F74" s="24">
        <v>7376807385</v>
      </c>
      <c r="G74" s="24">
        <v>7376807385</v>
      </c>
      <c r="H74" s="24">
        <v>7376807385</v>
      </c>
      <c r="I74" s="24">
        <v>12991050011</v>
      </c>
      <c r="J74" s="24">
        <v>7179765682</v>
      </c>
      <c r="K74" s="24">
        <v>8256815129</v>
      </c>
      <c r="L74" s="24">
        <v>9290275123</v>
      </c>
    </row>
    <row r="75" spans="1:12" ht="13.5" hidden="1" x14ac:dyDescent="0.25">
      <c r="A75" s="50" t="s">
        <v>60</v>
      </c>
      <c r="B75" s="50" t="s">
        <v>19</v>
      </c>
      <c r="C75" s="24">
        <v>461395849</v>
      </c>
      <c r="D75" s="24">
        <v>1571812813</v>
      </c>
      <c r="E75" s="24">
        <v>711160917</v>
      </c>
      <c r="F75" s="24">
        <v>1562145106</v>
      </c>
      <c r="G75" s="24">
        <v>1562145106</v>
      </c>
      <c r="H75" s="24">
        <v>1562145106</v>
      </c>
      <c r="I75" s="24">
        <v>-136581347</v>
      </c>
      <c r="J75" s="24">
        <v>1453363137</v>
      </c>
      <c r="K75" s="24">
        <v>3144401528</v>
      </c>
      <c r="L75" s="24">
        <v>5726536654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4690855291</v>
      </c>
      <c r="D5" s="20">
        <v>-13533944511</v>
      </c>
      <c r="E5" s="21">
        <v>-2880739363</v>
      </c>
      <c r="F5" s="22">
        <v>1689035898</v>
      </c>
      <c r="G5" s="20">
        <v>2582198732</v>
      </c>
      <c r="H5" s="23">
        <v>2582198732</v>
      </c>
      <c r="I5" s="24">
        <v>-4094739696</v>
      </c>
      <c r="J5" s="22">
        <v>2194406050</v>
      </c>
      <c r="K5" s="20">
        <v>2449655559</v>
      </c>
      <c r="L5" s="23">
        <v>2710269043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-3551588157</v>
      </c>
      <c r="D6" s="20">
        <f t="shared" si="0"/>
        <v>14614222160</v>
      </c>
      <c r="E6" s="23">
        <f t="shared" si="0"/>
        <v>3994940502</v>
      </c>
      <c r="F6" s="22">
        <f t="shared" si="0"/>
        <v>667129728</v>
      </c>
      <c r="G6" s="20">
        <f t="shared" si="0"/>
        <v>-683575418</v>
      </c>
      <c r="H6" s="23">
        <f t="shared" si="0"/>
        <v>-683575418</v>
      </c>
      <c r="I6" s="25">
        <f>+I75-I5</f>
        <v>5313800345</v>
      </c>
      <c r="J6" s="22">
        <f t="shared" ref="J6:L6" si="1">+J75-J5</f>
        <v>-80877679</v>
      </c>
      <c r="K6" s="20">
        <f t="shared" si="1"/>
        <v>-81939046</v>
      </c>
      <c r="L6" s="23">
        <f t="shared" si="1"/>
        <v>-86118039</v>
      </c>
    </row>
    <row r="7" spans="1:12" ht="13.5" x14ac:dyDescent="0.25">
      <c r="A7" s="18" t="s">
        <v>23</v>
      </c>
      <c r="B7" s="19" t="s">
        <v>21</v>
      </c>
      <c r="C7" s="20">
        <v>1273190413</v>
      </c>
      <c r="D7" s="20">
        <v>843404861</v>
      </c>
      <c r="E7" s="23">
        <v>908063016</v>
      </c>
      <c r="F7" s="26">
        <v>156643229</v>
      </c>
      <c r="G7" s="20">
        <v>156643229</v>
      </c>
      <c r="H7" s="23">
        <v>156643229</v>
      </c>
      <c r="I7" s="27">
        <v>1823305640</v>
      </c>
      <c r="J7" s="26">
        <v>245024133</v>
      </c>
      <c r="K7" s="20">
        <v>352885796</v>
      </c>
      <c r="L7" s="23">
        <v>385885796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2412457547</v>
      </c>
      <c r="D8" s="30">
        <f t="shared" si="2"/>
        <v>1923682510</v>
      </c>
      <c r="E8" s="31">
        <f t="shared" si="2"/>
        <v>2022264155</v>
      </c>
      <c r="F8" s="32">
        <f t="shared" si="2"/>
        <v>2512808855</v>
      </c>
      <c r="G8" s="30">
        <f t="shared" si="2"/>
        <v>2055266543</v>
      </c>
      <c r="H8" s="31">
        <f t="shared" si="2"/>
        <v>2055266543</v>
      </c>
      <c r="I8" s="33">
        <f>SUM(I5:I7)</f>
        <v>3042366289</v>
      </c>
      <c r="J8" s="32">
        <f t="shared" ref="J8:L8" si="3">SUM(J5:J7)</f>
        <v>2358552504</v>
      </c>
      <c r="K8" s="30">
        <f t="shared" si="3"/>
        <v>2720602309</v>
      </c>
      <c r="L8" s="31">
        <f t="shared" si="3"/>
        <v>3010036800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16362304</v>
      </c>
      <c r="D11" s="20">
        <v>15245818</v>
      </c>
      <c r="E11" s="23">
        <v>58447899</v>
      </c>
      <c r="F11" s="26">
        <v>133200000</v>
      </c>
      <c r="G11" s="20">
        <v>153404176</v>
      </c>
      <c r="H11" s="23">
        <v>153404176</v>
      </c>
      <c r="I11" s="27">
        <v>1073410715</v>
      </c>
      <c r="J11" s="26">
        <v>153404176</v>
      </c>
      <c r="K11" s="20">
        <v>153404176</v>
      </c>
      <c r="L11" s="23">
        <v>153404176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10025778674</v>
      </c>
      <c r="F12" s="26">
        <v>0</v>
      </c>
      <c r="G12" s="20">
        <v>8190018981</v>
      </c>
      <c r="H12" s="23">
        <v>8190018981</v>
      </c>
      <c r="I12" s="27">
        <v>0</v>
      </c>
      <c r="J12" s="26">
        <v>7256045465</v>
      </c>
      <c r="K12" s="20">
        <v>6470414886</v>
      </c>
      <c r="L12" s="23">
        <v>5648005429</v>
      </c>
    </row>
    <row r="13" spans="1:12" ht="13.5" x14ac:dyDescent="0.25">
      <c r="A13" s="18" t="s">
        <v>28</v>
      </c>
      <c r="B13" s="19" t="s">
        <v>29</v>
      </c>
      <c r="C13" s="20">
        <v>1385095994</v>
      </c>
      <c r="D13" s="20">
        <v>1510018351</v>
      </c>
      <c r="E13" s="23">
        <v>892108376</v>
      </c>
      <c r="F13" s="26">
        <v>1382940379</v>
      </c>
      <c r="G13" s="20">
        <v>1958419018</v>
      </c>
      <c r="H13" s="23">
        <v>1958419018</v>
      </c>
      <c r="I13" s="27">
        <v>3992747901</v>
      </c>
      <c r="J13" s="26">
        <v>1701361727</v>
      </c>
      <c r="K13" s="20">
        <v>1359820460</v>
      </c>
      <c r="L13" s="23">
        <v>1330130768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2715230855.4910665</v>
      </c>
      <c r="D14" s="20">
        <f t="shared" si="4"/>
        <v>1750791676.4873209</v>
      </c>
      <c r="E14" s="23">
        <f t="shared" si="4"/>
        <v>964483041.918993</v>
      </c>
      <c r="F14" s="26">
        <f t="shared" si="4"/>
        <v>-3957151360.693615</v>
      </c>
      <c r="G14" s="20">
        <f t="shared" si="4"/>
        <v>-2227133923.4974613</v>
      </c>
      <c r="H14" s="23">
        <f t="shared" si="4"/>
        <v>-2227133923.4974613</v>
      </c>
      <c r="I14" s="27">
        <f>-I32</f>
        <v>-4371021031.6217117</v>
      </c>
      <c r="J14" s="26">
        <f t="shared" ref="J14:L14" si="5">-J32</f>
        <v>-4553212392.9245949</v>
      </c>
      <c r="K14" s="20">
        <f t="shared" si="5"/>
        <v>-6164825846.7377129</v>
      </c>
      <c r="L14" s="23">
        <f t="shared" si="5"/>
        <v>-8270118043.9808979</v>
      </c>
    </row>
    <row r="15" spans="1:12" ht="13.5" x14ac:dyDescent="0.25">
      <c r="A15" s="18" t="s">
        <v>32</v>
      </c>
      <c r="B15" s="19" t="s">
        <v>19</v>
      </c>
      <c r="C15" s="35">
        <v>3819498477</v>
      </c>
      <c r="D15" s="35">
        <v>3799950707</v>
      </c>
      <c r="E15" s="36">
        <v>4053741382</v>
      </c>
      <c r="F15" s="39">
        <v>4240314974</v>
      </c>
      <c r="G15" s="35">
        <v>4240314974</v>
      </c>
      <c r="H15" s="36">
        <v>4240314974</v>
      </c>
      <c r="I15" s="38">
        <v>8344989613</v>
      </c>
      <c r="J15" s="39">
        <v>960377393</v>
      </c>
      <c r="K15" s="35">
        <v>933714461</v>
      </c>
      <c r="L15" s="36">
        <v>881309099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1268263727</v>
      </c>
      <c r="D17" s="20">
        <v>1267152151</v>
      </c>
      <c r="E17" s="23">
        <v>1270435378</v>
      </c>
      <c r="F17" s="26">
        <v>1266950781</v>
      </c>
      <c r="G17" s="20">
        <v>1269467679</v>
      </c>
      <c r="H17" s="23">
        <v>1269467679</v>
      </c>
      <c r="I17" s="27">
        <v>2539114909</v>
      </c>
      <c r="J17" s="26">
        <v>1269467679</v>
      </c>
      <c r="K17" s="20">
        <v>1269467679</v>
      </c>
      <c r="L17" s="23">
        <v>1269467679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9204451357.491066</v>
      </c>
      <c r="D18" s="30">
        <f t="shared" si="6"/>
        <v>8343158703.4873209</v>
      </c>
      <c r="E18" s="31">
        <f t="shared" si="6"/>
        <v>17264994750.918991</v>
      </c>
      <c r="F18" s="32">
        <f t="shared" si="6"/>
        <v>3066254773.306385</v>
      </c>
      <c r="G18" s="30">
        <f t="shared" si="6"/>
        <v>13584490904.502539</v>
      </c>
      <c r="H18" s="31">
        <f t="shared" si="6"/>
        <v>13584490904.502539</v>
      </c>
      <c r="I18" s="33">
        <f>SUM(I11:I17)</f>
        <v>11579242106.378288</v>
      </c>
      <c r="J18" s="32">
        <f t="shared" ref="J18:L18" si="7">SUM(J11:J17)</f>
        <v>6787444047.0754051</v>
      </c>
      <c r="K18" s="30">
        <f t="shared" si="7"/>
        <v>4021995815.2622871</v>
      </c>
      <c r="L18" s="31">
        <f t="shared" si="7"/>
        <v>1012199107.0191021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-6791993810.491066</v>
      </c>
      <c r="D19" s="42">
        <f t="shared" si="8"/>
        <v>-6419476193.4873209</v>
      </c>
      <c r="E19" s="43">
        <f t="shared" si="8"/>
        <v>-15242730595.918991</v>
      </c>
      <c r="F19" s="44">
        <f t="shared" si="8"/>
        <v>-553445918.30638504</v>
      </c>
      <c r="G19" s="42">
        <f t="shared" si="8"/>
        <v>-11529224361.502539</v>
      </c>
      <c r="H19" s="45">
        <f t="shared" si="8"/>
        <v>-11529224361.502539</v>
      </c>
      <c r="I19" s="46">
        <f>+I8-I18</f>
        <v>-8536875817.3782883</v>
      </c>
      <c r="J19" s="47">
        <f t="shared" ref="J19:L19" si="9">+J8-J18</f>
        <v>-4428891543.0754051</v>
      </c>
      <c r="K19" s="42">
        <f t="shared" si="9"/>
        <v>-1301393506.2622871</v>
      </c>
      <c r="L19" s="43">
        <f t="shared" si="9"/>
        <v>1997837692.9808979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-6791993810.491066</v>
      </c>
      <c r="D21" s="42">
        <f t="shared" ref="D21:L21" si="10">+D19-D20</f>
        <v>-6419476193.4873209</v>
      </c>
      <c r="E21" s="43">
        <f t="shared" si="10"/>
        <v>-15242730595.918991</v>
      </c>
      <c r="F21" s="44">
        <f t="shared" si="10"/>
        <v>-553445918.30638504</v>
      </c>
      <c r="G21" s="42">
        <f t="shared" si="10"/>
        <v>-11529224361.502539</v>
      </c>
      <c r="H21" s="45">
        <f t="shared" si="10"/>
        <v>-11529224361.502539</v>
      </c>
      <c r="I21" s="46">
        <f t="shared" si="10"/>
        <v>-8536875817.3782883</v>
      </c>
      <c r="J21" s="47">
        <f t="shared" si="10"/>
        <v>-4428891543.0754051</v>
      </c>
      <c r="K21" s="42">
        <f t="shared" si="10"/>
        <v>-1301393506.2622871</v>
      </c>
      <c r="L21" s="43">
        <f t="shared" si="10"/>
        <v>1997837692.9808979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4279044637.5089335</v>
      </c>
      <c r="D29" s="24">
        <f t="shared" ref="D29:L29" si="11">D35*D36</f>
        <v>6826503480.5126791</v>
      </c>
      <c r="E29" s="24">
        <f t="shared" si="11"/>
        <v>8785936798.081007</v>
      </c>
      <c r="F29" s="24">
        <f t="shared" si="11"/>
        <v>10739649359.693615</v>
      </c>
      <c r="G29" s="24">
        <f t="shared" si="11"/>
        <v>11347933179.497461</v>
      </c>
      <c r="H29" s="24">
        <f t="shared" si="11"/>
        <v>11347933179.497461</v>
      </c>
      <c r="I29" s="24">
        <f t="shared" si="11"/>
        <v>21820297490.621712</v>
      </c>
      <c r="J29" s="24">
        <f t="shared" si="11"/>
        <v>12803785984.924595</v>
      </c>
      <c r="K29" s="24">
        <f t="shared" si="11"/>
        <v>13245049174.737713</v>
      </c>
      <c r="L29" s="24">
        <f t="shared" si="11"/>
        <v>13755243314.980898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6994275493</v>
      </c>
      <c r="D31" s="24">
        <v>8577295157</v>
      </c>
      <c r="E31" s="24">
        <v>9750419840</v>
      </c>
      <c r="F31" s="24">
        <v>6782497999</v>
      </c>
      <c r="G31" s="24">
        <v>9120799256</v>
      </c>
      <c r="H31" s="24">
        <v>9120799256</v>
      </c>
      <c r="I31" s="24">
        <v>17449276459</v>
      </c>
      <c r="J31" s="24">
        <v>8250573592</v>
      </c>
      <c r="K31" s="24">
        <v>7080223328</v>
      </c>
      <c r="L31" s="24">
        <v>5485125271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-2715230855.4910665</v>
      </c>
      <c r="D32" s="54">
        <f t="shared" si="12"/>
        <v>-1750791676.4873209</v>
      </c>
      <c r="E32" s="54">
        <f t="shared" si="12"/>
        <v>-964483041.918993</v>
      </c>
      <c r="F32" s="54">
        <f t="shared" si="12"/>
        <v>3957151360.693615</v>
      </c>
      <c r="G32" s="54">
        <f t="shared" si="12"/>
        <v>2227133923.4974613</v>
      </c>
      <c r="H32" s="54">
        <f t="shared" si="12"/>
        <v>2227133923.4974613</v>
      </c>
      <c r="I32" s="54">
        <f>+I29-I31</f>
        <v>4371021031.6217117</v>
      </c>
      <c r="J32" s="54">
        <f t="shared" ref="J32:L32" si="13">+J29-J31</f>
        <v>4553212392.9245949</v>
      </c>
      <c r="K32" s="54">
        <f t="shared" si="13"/>
        <v>6164825846.7377129</v>
      </c>
      <c r="L32" s="54">
        <f t="shared" si="13"/>
        <v>8270118043.9808979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6166007246</v>
      </c>
      <c r="D35" s="24">
        <v>7761658711</v>
      </c>
      <c r="E35" s="24">
        <v>8260137212</v>
      </c>
      <c r="F35" s="24">
        <v>11496705278</v>
      </c>
      <c r="G35" s="24">
        <v>12039676201</v>
      </c>
      <c r="H35" s="24">
        <v>12039676201</v>
      </c>
      <c r="I35" s="24">
        <v>21417107963</v>
      </c>
      <c r="J35" s="24">
        <v>12673143797</v>
      </c>
      <c r="K35" s="24">
        <v>13401169296</v>
      </c>
      <c r="L35" s="24">
        <v>14391616299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0.69397333911419368</v>
      </c>
      <c r="D36" s="56">
        <f t="shared" si="14"/>
        <v>0.87951605896275786</v>
      </c>
      <c r="E36" s="56">
        <f t="shared" si="14"/>
        <v>1.0636550668089564</v>
      </c>
      <c r="F36" s="56">
        <f t="shared" si="14"/>
        <v>0.93415018477032008</v>
      </c>
      <c r="G36" s="56">
        <f t="shared" si="14"/>
        <v>0.94254471549283991</v>
      </c>
      <c r="H36" s="56">
        <f t="shared" si="14"/>
        <v>0.94254471549283991</v>
      </c>
      <c r="I36" s="56">
        <f>IF(ISERROR(I74/I73),0,(I74/I73))</f>
        <v>1.0188255822550019</v>
      </c>
      <c r="J36" s="56">
        <f t="shared" ref="J36:L36" si="15">IF(ISERROR(J74/J73),0,(J74/J73))</f>
        <v>1.0103085856214715</v>
      </c>
      <c r="K36" s="56">
        <f t="shared" si="15"/>
        <v>0.98835026124855496</v>
      </c>
      <c r="L36" s="56">
        <f t="shared" si="15"/>
        <v>0.95578168769943372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1247049314</v>
      </c>
      <c r="D55" s="24">
        <v>1247049314</v>
      </c>
      <c r="E55" s="24">
        <v>1247049314</v>
      </c>
      <c r="F55" s="24">
        <v>1247049315</v>
      </c>
      <c r="G55" s="24">
        <v>1247049315</v>
      </c>
      <c r="H55" s="24">
        <v>1247049315</v>
      </c>
      <c r="I55" s="24">
        <v>2494098628</v>
      </c>
      <c r="J55" s="24">
        <v>1247049315</v>
      </c>
      <c r="K55" s="24">
        <v>1247049315</v>
      </c>
      <c r="L55" s="24">
        <v>1247049315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21214307</v>
      </c>
      <c r="D57" s="24">
        <v>20102731</v>
      </c>
      <c r="E57" s="24">
        <v>23385964</v>
      </c>
      <c r="F57" s="24">
        <v>19901366</v>
      </c>
      <c r="G57" s="24">
        <v>22418264</v>
      </c>
      <c r="H57" s="24">
        <v>22418264</v>
      </c>
      <c r="I57" s="24">
        <v>45016081</v>
      </c>
      <c r="J57" s="24">
        <v>22418264</v>
      </c>
      <c r="K57" s="24">
        <v>22418264</v>
      </c>
      <c r="L57" s="24">
        <v>22418264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1268263621</v>
      </c>
      <c r="D67" s="54">
        <f t="shared" ref="D67:L67" si="18">SUM(D54:D66)</f>
        <v>1267152045</v>
      </c>
      <c r="E67" s="54">
        <f t="shared" si="18"/>
        <v>1270435278</v>
      </c>
      <c r="F67" s="54">
        <f t="shared" si="18"/>
        <v>1266950681</v>
      </c>
      <c r="G67" s="54">
        <f t="shared" si="18"/>
        <v>1269467579</v>
      </c>
      <c r="H67" s="54">
        <f t="shared" si="18"/>
        <v>1269467579</v>
      </c>
      <c r="I67" s="54">
        <f t="shared" si="18"/>
        <v>2539114709</v>
      </c>
      <c r="J67" s="54">
        <f t="shared" si="18"/>
        <v>1269467579</v>
      </c>
      <c r="K67" s="54">
        <f t="shared" si="18"/>
        <v>1269467579</v>
      </c>
      <c r="L67" s="54">
        <f t="shared" si="18"/>
        <v>1269467579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31561954622</v>
      </c>
      <c r="D73" s="24">
        <v>36670015796</v>
      </c>
      <c r="E73" s="24">
        <v>39961651908</v>
      </c>
      <c r="F73" s="24">
        <v>45587263951</v>
      </c>
      <c r="G73" s="24">
        <v>45837689128</v>
      </c>
      <c r="H73" s="24">
        <v>45837689128</v>
      </c>
      <c r="I73" s="24">
        <v>42776425828</v>
      </c>
      <c r="J73" s="24">
        <v>50569406914</v>
      </c>
      <c r="K73" s="24">
        <v>54843428907</v>
      </c>
      <c r="L73" s="24">
        <v>59863760833</v>
      </c>
    </row>
    <row r="74" spans="1:12" ht="13.5" hidden="1" x14ac:dyDescent="0.25">
      <c r="A74" s="50" t="s">
        <v>59</v>
      </c>
      <c r="B74" s="50" t="s">
        <v>19</v>
      </c>
      <c r="C74" s="24">
        <v>21903155038</v>
      </c>
      <c r="D74" s="24">
        <v>32251867775</v>
      </c>
      <c r="E74" s="24">
        <v>42505413530</v>
      </c>
      <c r="F74" s="24">
        <v>42585351043</v>
      </c>
      <c r="G74" s="24">
        <v>43204071658</v>
      </c>
      <c r="H74" s="24">
        <v>43204071658</v>
      </c>
      <c r="I74" s="24">
        <v>43581716951</v>
      </c>
      <c r="J74" s="24">
        <v>51090705975</v>
      </c>
      <c r="K74" s="24">
        <v>54204517288</v>
      </c>
      <c r="L74" s="24">
        <v>57216686361</v>
      </c>
    </row>
    <row r="75" spans="1:12" ht="13.5" hidden="1" x14ac:dyDescent="0.25">
      <c r="A75" s="50" t="s">
        <v>60</v>
      </c>
      <c r="B75" s="50" t="s">
        <v>19</v>
      </c>
      <c r="C75" s="24">
        <v>1139267134</v>
      </c>
      <c r="D75" s="24">
        <v>1080277649</v>
      </c>
      <c r="E75" s="24">
        <v>1114201139</v>
      </c>
      <c r="F75" s="24">
        <v>2356165626</v>
      </c>
      <c r="G75" s="24">
        <v>1898623314</v>
      </c>
      <c r="H75" s="24">
        <v>1898623314</v>
      </c>
      <c r="I75" s="24">
        <v>1219060649</v>
      </c>
      <c r="J75" s="24">
        <v>2113528371</v>
      </c>
      <c r="K75" s="24">
        <v>2367716513</v>
      </c>
      <c r="L75" s="24">
        <v>2624151004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75451447666</v>
      </c>
      <c r="D5" s="20">
        <v>4722549104</v>
      </c>
      <c r="E5" s="21">
        <v>4722549104</v>
      </c>
      <c r="F5" s="22">
        <v>10238763757</v>
      </c>
      <c r="G5" s="20">
        <v>7578097241</v>
      </c>
      <c r="H5" s="23">
        <v>7578097241</v>
      </c>
      <c r="I5" s="24">
        <v>-3185362558</v>
      </c>
      <c r="J5" s="22">
        <v>9916922984</v>
      </c>
      <c r="K5" s="20">
        <v>11905805251</v>
      </c>
      <c r="L5" s="23">
        <v>20397698874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-68234887295</v>
      </c>
      <c r="D6" s="20">
        <f t="shared" si="0"/>
        <v>-1049507156</v>
      </c>
      <c r="E6" s="23">
        <f t="shared" si="0"/>
        <v>-1049507156</v>
      </c>
      <c r="F6" s="22">
        <f t="shared" si="0"/>
        <v>-3308050000</v>
      </c>
      <c r="G6" s="20">
        <f t="shared" si="0"/>
        <v>-6700027974</v>
      </c>
      <c r="H6" s="23">
        <f t="shared" si="0"/>
        <v>-6700027974</v>
      </c>
      <c r="I6" s="25">
        <f>+I75-I5</f>
        <v>4300255372</v>
      </c>
      <c r="J6" s="22">
        <f t="shared" ref="J6:L6" si="1">+J75-J5</f>
        <v>-6251625217</v>
      </c>
      <c r="K6" s="20">
        <f t="shared" si="1"/>
        <v>-4243470262</v>
      </c>
      <c r="L6" s="23">
        <f t="shared" si="1"/>
        <v>-7462256913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787795479</v>
      </c>
      <c r="G7" s="20">
        <v>796771230</v>
      </c>
      <c r="H7" s="23">
        <v>796771230</v>
      </c>
      <c r="I7" s="27">
        <v>0</v>
      </c>
      <c r="J7" s="26">
        <v>10561360</v>
      </c>
      <c r="K7" s="20">
        <v>596997848</v>
      </c>
      <c r="L7" s="23">
        <v>849992313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7216560371</v>
      </c>
      <c r="D8" s="30">
        <f t="shared" si="2"/>
        <v>3673041948</v>
      </c>
      <c r="E8" s="31">
        <f t="shared" si="2"/>
        <v>3673041948</v>
      </c>
      <c r="F8" s="32">
        <f t="shared" si="2"/>
        <v>7718509236</v>
      </c>
      <c r="G8" s="30">
        <f t="shared" si="2"/>
        <v>1674840497</v>
      </c>
      <c r="H8" s="31">
        <f t="shared" si="2"/>
        <v>1674840497</v>
      </c>
      <c r="I8" s="33">
        <f>SUM(I5:I7)</f>
        <v>1114892814</v>
      </c>
      <c r="J8" s="32">
        <f t="shared" ref="J8:L8" si="3">SUM(J5:J7)</f>
        <v>3675859127</v>
      </c>
      <c r="K8" s="30">
        <f t="shared" si="3"/>
        <v>8259332837</v>
      </c>
      <c r="L8" s="31">
        <f t="shared" si="3"/>
        <v>13785434274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363544826</v>
      </c>
      <c r="D11" s="20">
        <v>596432566</v>
      </c>
      <c r="E11" s="23">
        <v>596432566</v>
      </c>
      <c r="F11" s="26">
        <v>0</v>
      </c>
      <c r="G11" s="20">
        <v>147399000</v>
      </c>
      <c r="H11" s="23">
        <v>147399000</v>
      </c>
      <c r="I11" s="27">
        <v>2615984043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601890000</v>
      </c>
      <c r="G12" s="20">
        <v>265166356</v>
      </c>
      <c r="H12" s="23">
        <v>265166356</v>
      </c>
      <c r="I12" s="27">
        <v>265166356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21888316242</v>
      </c>
      <c r="D13" s="20">
        <v>-2364669603</v>
      </c>
      <c r="E13" s="23">
        <v>-2364669603</v>
      </c>
      <c r="F13" s="26">
        <v>0</v>
      </c>
      <c r="G13" s="20">
        <v>-3481881456</v>
      </c>
      <c r="H13" s="23">
        <v>-3481881456</v>
      </c>
      <c r="I13" s="27">
        <v>-1061581857</v>
      </c>
      <c r="J13" s="26">
        <v>-3467598362</v>
      </c>
      <c r="K13" s="20">
        <v>-3479302841</v>
      </c>
      <c r="L13" s="23">
        <v>-3473995627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-21928213682.182457</v>
      </c>
      <c r="D14" s="20">
        <f t="shared" si="4"/>
        <v>10457707701</v>
      </c>
      <c r="E14" s="23">
        <f t="shared" si="4"/>
        <v>10457717701</v>
      </c>
      <c r="F14" s="26">
        <f t="shared" si="4"/>
        <v>1304892708.4234734</v>
      </c>
      <c r="G14" s="20">
        <f t="shared" si="4"/>
        <v>789728057.4353199</v>
      </c>
      <c r="H14" s="23">
        <f t="shared" si="4"/>
        <v>789728057.4353199</v>
      </c>
      <c r="I14" s="27">
        <f>-I32</f>
        <v>-1822372340.3087196</v>
      </c>
      <c r="J14" s="26">
        <f t="shared" ref="J14:L14" si="5">-J32</f>
        <v>1251089294.5953808</v>
      </c>
      <c r="K14" s="20">
        <f t="shared" si="5"/>
        <v>1709846264.4227428</v>
      </c>
      <c r="L14" s="23">
        <f t="shared" si="5"/>
        <v>2093596159.1573334</v>
      </c>
    </row>
    <row r="15" spans="1:12" ht="13.5" x14ac:dyDescent="0.25">
      <c r="A15" s="18" t="s">
        <v>32</v>
      </c>
      <c r="B15" s="19" t="s">
        <v>19</v>
      </c>
      <c r="C15" s="35">
        <v>896436579</v>
      </c>
      <c r="D15" s="35">
        <v>694021413</v>
      </c>
      <c r="E15" s="36">
        <v>694021413</v>
      </c>
      <c r="F15" s="39">
        <v>775019309</v>
      </c>
      <c r="G15" s="35">
        <v>690650000</v>
      </c>
      <c r="H15" s="36">
        <v>690650000</v>
      </c>
      <c r="I15" s="38">
        <v>38818551</v>
      </c>
      <c r="J15" s="39">
        <v>690650000</v>
      </c>
      <c r="K15" s="35">
        <v>690650000</v>
      </c>
      <c r="L15" s="36">
        <v>690650000</v>
      </c>
    </row>
    <row r="16" spans="1:12" ht="13.5" x14ac:dyDescent="0.25">
      <c r="A16" s="18" t="s">
        <v>33</v>
      </c>
      <c r="B16" s="19" t="s">
        <v>34</v>
      </c>
      <c r="C16" s="20">
        <v>1386277000</v>
      </c>
      <c r="D16" s="20">
        <v>364336000</v>
      </c>
      <c r="E16" s="23">
        <v>358394000</v>
      </c>
      <c r="F16" s="26">
        <v>787795479</v>
      </c>
      <c r="G16" s="20">
        <v>796771230</v>
      </c>
      <c r="H16" s="23">
        <v>796771230</v>
      </c>
      <c r="I16" s="27">
        <v>796771230</v>
      </c>
      <c r="J16" s="26">
        <v>10561360</v>
      </c>
      <c r="K16" s="20">
        <v>596997848</v>
      </c>
      <c r="L16" s="23">
        <v>849992313</v>
      </c>
    </row>
    <row r="17" spans="1:12" ht="13.5" x14ac:dyDescent="0.25">
      <c r="A17" s="18" t="s">
        <v>35</v>
      </c>
      <c r="B17" s="19" t="s">
        <v>36</v>
      </c>
      <c r="C17" s="20">
        <v>717367588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31377060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3323728552.817543</v>
      </c>
      <c r="D18" s="30">
        <f t="shared" si="6"/>
        <v>9747828077</v>
      </c>
      <c r="E18" s="31">
        <f t="shared" si="6"/>
        <v>9741896077</v>
      </c>
      <c r="F18" s="32">
        <f t="shared" si="6"/>
        <v>3469597496.4234734</v>
      </c>
      <c r="G18" s="30">
        <f t="shared" si="6"/>
        <v>-792166812.5646801</v>
      </c>
      <c r="H18" s="31">
        <f t="shared" si="6"/>
        <v>-792166812.5646801</v>
      </c>
      <c r="I18" s="33">
        <f>SUM(I11:I17)</f>
        <v>864163042.69128036</v>
      </c>
      <c r="J18" s="32">
        <f t="shared" ref="J18:L18" si="7">SUM(J11:J17)</f>
        <v>-1515297707.4046192</v>
      </c>
      <c r="K18" s="30">
        <f t="shared" si="7"/>
        <v>-481808728.57725716</v>
      </c>
      <c r="L18" s="31">
        <f t="shared" si="7"/>
        <v>160242845.15733337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3892831818.182457</v>
      </c>
      <c r="D19" s="42">
        <f t="shared" si="8"/>
        <v>-6074786129</v>
      </c>
      <c r="E19" s="43">
        <f t="shared" si="8"/>
        <v>-6068854129</v>
      </c>
      <c r="F19" s="44">
        <f t="shared" si="8"/>
        <v>4248911739.5765266</v>
      </c>
      <c r="G19" s="42">
        <f t="shared" si="8"/>
        <v>2467007309.5646801</v>
      </c>
      <c r="H19" s="45">
        <f t="shared" si="8"/>
        <v>2467007309.5646801</v>
      </c>
      <c r="I19" s="46">
        <f>+I8-I18</f>
        <v>250729771.30871964</v>
      </c>
      <c r="J19" s="47">
        <f t="shared" ref="J19:L19" si="9">+J8-J18</f>
        <v>5191156834.4046192</v>
      </c>
      <c r="K19" s="42">
        <f t="shared" si="9"/>
        <v>8741141565.5772572</v>
      </c>
      <c r="L19" s="43">
        <f t="shared" si="9"/>
        <v>13625191428.842667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3892831818.182457</v>
      </c>
      <c r="D21" s="42">
        <f t="shared" ref="D21:L21" si="10">+D19-D20</f>
        <v>-6074786129</v>
      </c>
      <c r="E21" s="43">
        <f t="shared" si="10"/>
        <v>-6068854129</v>
      </c>
      <c r="F21" s="44">
        <f t="shared" si="10"/>
        <v>4248911739.5765266</v>
      </c>
      <c r="G21" s="42">
        <f t="shared" si="10"/>
        <v>2467007309.5646801</v>
      </c>
      <c r="H21" s="45">
        <f t="shared" si="10"/>
        <v>2467007309.5646801</v>
      </c>
      <c r="I21" s="46">
        <f t="shared" si="10"/>
        <v>250729771.30871964</v>
      </c>
      <c r="J21" s="47">
        <f t="shared" si="10"/>
        <v>5191156834.4046192</v>
      </c>
      <c r="K21" s="42">
        <f t="shared" si="10"/>
        <v>8741141565.5772572</v>
      </c>
      <c r="L21" s="43">
        <f t="shared" si="10"/>
        <v>13625191428.842667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21509668870.182457</v>
      </c>
      <c r="D29" s="24">
        <f t="shared" ref="D29:L29" si="11">D35*D36</f>
        <v>0</v>
      </c>
      <c r="E29" s="24">
        <f t="shared" si="11"/>
        <v>0</v>
      </c>
      <c r="F29" s="24">
        <f t="shared" si="11"/>
        <v>12446974444.576527</v>
      </c>
      <c r="G29" s="24">
        <f t="shared" si="11"/>
        <v>10573328039.56468</v>
      </c>
      <c r="H29" s="24">
        <f t="shared" si="11"/>
        <v>10573328039.56468</v>
      </c>
      <c r="I29" s="24">
        <f t="shared" si="11"/>
        <v>4539743658.3087196</v>
      </c>
      <c r="J29" s="24">
        <f t="shared" si="11"/>
        <v>10872368117.404619</v>
      </c>
      <c r="K29" s="24">
        <f t="shared" si="11"/>
        <v>11083087320.577257</v>
      </c>
      <c r="L29" s="24">
        <f t="shared" si="11"/>
        <v>11288388176.842667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-418544812</v>
      </c>
      <c r="D31" s="24">
        <v>10457707701</v>
      </c>
      <c r="E31" s="24">
        <v>10457717701</v>
      </c>
      <c r="F31" s="24">
        <v>13751867153</v>
      </c>
      <c r="G31" s="24">
        <v>11363056097</v>
      </c>
      <c r="H31" s="24">
        <v>11363056097</v>
      </c>
      <c r="I31" s="24">
        <v>2717371318</v>
      </c>
      <c r="J31" s="24">
        <v>12123457412</v>
      </c>
      <c r="K31" s="24">
        <v>12792933585</v>
      </c>
      <c r="L31" s="24">
        <v>13381984336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21928213682.182457</v>
      </c>
      <c r="D32" s="54">
        <f t="shared" si="12"/>
        <v>-10457707701</v>
      </c>
      <c r="E32" s="54">
        <f t="shared" si="12"/>
        <v>-10457717701</v>
      </c>
      <c r="F32" s="54">
        <f t="shared" si="12"/>
        <v>-1304892708.4234734</v>
      </c>
      <c r="G32" s="54">
        <f t="shared" si="12"/>
        <v>-789728057.4353199</v>
      </c>
      <c r="H32" s="54">
        <f t="shared" si="12"/>
        <v>-789728057.4353199</v>
      </c>
      <c r="I32" s="54">
        <f>+I29-I31</f>
        <v>1822372340.3087196</v>
      </c>
      <c r="J32" s="54">
        <f t="shared" ref="J32:L32" si="13">+J29-J31</f>
        <v>-1251089294.5953808</v>
      </c>
      <c r="K32" s="54">
        <f t="shared" si="13"/>
        <v>-1709846264.4227428</v>
      </c>
      <c r="L32" s="54">
        <f t="shared" si="13"/>
        <v>-2093596159.1573334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19065399124</v>
      </c>
      <c r="D35" s="24">
        <v>8652217273</v>
      </c>
      <c r="E35" s="24">
        <v>8652217273</v>
      </c>
      <c r="F35" s="24">
        <v>13078698786</v>
      </c>
      <c r="G35" s="24">
        <v>11102072988</v>
      </c>
      <c r="H35" s="24">
        <v>11102072988</v>
      </c>
      <c r="I35" s="24">
        <v>3878826888</v>
      </c>
      <c r="J35" s="24">
        <v>11102073000</v>
      </c>
      <c r="K35" s="24">
        <v>11102073000</v>
      </c>
      <c r="L35" s="24">
        <v>11102073000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1.1282044886805203</v>
      </c>
      <c r="D36" s="56">
        <f t="shared" si="14"/>
        <v>0</v>
      </c>
      <c r="E36" s="56">
        <f t="shared" si="14"/>
        <v>0</v>
      </c>
      <c r="F36" s="56">
        <f t="shared" si="14"/>
        <v>0.95169822688326622</v>
      </c>
      <c r="G36" s="56">
        <f t="shared" si="14"/>
        <v>0.95237421434656122</v>
      </c>
      <c r="H36" s="56">
        <f t="shared" si="14"/>
        <v>0.95237421434656122</v>
      </c>
      <c r="I36" s="56">
        <f>IF(ISERROR(I74/I73),0,(I74/I73))</f>
        <v>1.1703908912133745</v>
      </c>
      <c r="J36" s="56">
        <f t="shared" ref="J36:L36" si="15">IF(ISERROR(J74/J73),0,(J74/J73))</f>
        <v>0.97930973048048042</v>
      </c>
      <c r="K36" s="56">
        <f t="shared" si="15"/>
        <v>0.99828989780352351</v>
      </c>
      <c r="L36" s="56">
        <f t="shared" si="15"/>
        <v>1.0167820169118567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48818072974</v>
      </c>
      <c r="D73" s="24">
        <v>48854683189</v>
      </c>
      <c r="E73" s="24">
        <v>48854683189</v>
      </c>
      <c r="F73" s="24">
        <v>62108900842</v>
      </c>
      <c r="G73" s="24">
        <v>57648866876</v>
      </c>
      <c r="H73" s="24">
        <v>57648866876</v>
      </c>
      <c r="I73" s="24">
        <v>59742479956</v>
      </c>
      <c r="J73" s="24">
        <v>62400902404</v>
      </c>
      <c r="K73" s="24">
        <v>67048496421</v>
      </c>
      <c r="L73" s="24">
        <v>72251266303</v>
      </c>
    </row>
    <row r="74" spans="1:12" ht="13.5" hidden="1" x14ac:dyDescent="0.25">
      <c r="A74" s="50" t="s">
        <v>59</v>
      </c>
      <c r="B74" s="50" t="s">
        <v>19</v>
      </c>
      <c r="C74" s="24">
        <v>55076769058</v>
      </c>
      <c r="D74" s="24">
        <v>0</v>
      </c>
      <c r="E74" s="24">
        <v>0</v>
      </c>
      <c r="F74" s="24">
        <v>59108930805</v>
      </c>
      <c r="G74" s="24">
        <v>54903294299</v>
      </c>
      <c r="H74" s="24">
        <v>54903294299</v>
      </c>
      <c r="I74" s="24">
        <v>69922054359</v>
      </c>
      <c r="J74" s="24">
        <v>61109810915</v>
      </c>
      <c r="K74" s="24">
        <v>66933836640</v>
      </c>
      <c r="L74" s="24">
        <v>73463788276</v>
      </c>
    </row>
    <row r="75" spans="1:12" ht="13.5" hidden="1" x14ac:dyDescent="0.25">
      <c r="A75" s="50" t="s">
        <v>60</v>
      </c>
      <c r="B75" s="50" t="s">
        <v>19</v>
      </c>
      <c r="C75" s="24">
        <v>7216560371</v>
      </c>
      <c r="D75" s="24">
        <v>3673041948</v>
      </c>
      <c r="E75" s="24">
        <v>3673041948</v>
      </c>
      <c r="F75" s="24">
        <v>6930713757</v>
      </c>
      <c r="G75" s="24">
        <v>878069267</v>
      </c>
      <c r="H75" s="24">
        <v>878069267</v>
      </c>
      <c r="I75" s="24">
        <v>1114892814</v>
      </c>
      <c r="J75" s="24">
        <v>3665297767</v>
      </c>
      <c r="K75" s="24">
        <v>7662334989</v>
      </c>
      <c r="L75" s="24">
        <v>12935441961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-27806974</v>
      </c>
      <c r="D5" s="20">
        <v>0</v>
      </c>
      <c r="E5" s="21">
        <v>-32299801</v>
      </c>
      <c r="F5" s="22">
        <v>73896229904</v>
      </c>
      <c r="G5" s="20">
        <v>73886229904</v>
      </c>
      <c r="H5" s="23">
        <v>73886229904</v>
      </c>
      <c r="I5" s="24">
        <v>10835183619</v>
      </c>
      <c r="J5" s="22">
        <v>6318472676</v>
      </c>
      <c r="K5" s="20">
        <v>2056532323</v>
      </c>
      <c r="L5" s="23">
        <v>2404054153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-244649042</v>
      </c>
      <c r="D6" s="20">
        <f t="shared" si="0"/>
        <v>0</v>
      </c>
      <c r="E6" s="23">
        <f t="shared" si="0"/>
        <v>290241873</v>
      </c>
      <c r="F6" s="22">
        <f t="shared" si="0"/>
        <v>-37099437681</v>
      </c>
      <c r="G6" s="20">
        <f t="shared" si="0"/>
        <v>-37089437681</v>
      </c>
      <c r="H6" s="23">
        <f t="shared" si="0"/>
        <v>-37089437681</v>
      </c>
      <c r="I6" s="25">
        <f>+I75-I5</f>
        <v>-5624452965</v>
      </c>
      <c r="J6" s="22">
        <f t="shared" ref="J6:L6" si="1">+J75-J5</f>
        <v>3170028245</v>
      </c>
      <c r="K6" s="20">
        <f t="shared" si="1"/>
        <v>3105310973</v>
      </c>
      <c r="L6" s="23">
        <f t="shared" si="1"/>
        <v>3283633213</v>
      </c>
    </row>
    <row r="7" spans="1:12" ht="13.5" x14ac:dyDescent="0.25">
      <c r="A7" s="18" t="s">
        <v>23</v>
      </c>
      <c r="B7" s="19" t="s">
        <v>21</v>
      </c>
      <c r="C7" s="20">
        <v>-2422273</v>
      </c>
      <c r="D7" s="20">
        <v>0</v>
      </c>
      <c r="E7" s="23">
        <v>0</v>
      </c>
      <c r="F7" s="26">
        <v>877837779</v>
      </c>
      <c r="G7" s="20">
        <v>877837779</v>
      </c>
      <c r="H7" s="23">
        <v>877837779</v>
      </c>
      <c r="I7" s="27">
        <v>665785675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-274878289</v>
      </c>
      <c r="D8" s="30">
        <f t="shared" si="2"/>
        <v>0</v>
      </c>
      <c r="E8" s="31">
        <f t="shared" si="2"/>
        <v>257942072</v>
      </c>
      <c r="F8" s="32">
        <f t="shared" si="2"/>
        <v>37674630002</v>
      </c>
      <c r="G8" s="30">
        <f t="shared" si="2"/>
        <v>37674630002</v>
      </c>
      <c r="H8" s="31">
        <f t="shared" si="2"/>
        <v>37674630002</v>
      </c>
      <c r="I8" s="33">
        <f>SUM(I5:I7)</f>
        <v>5876516329</v>
      </c>
      <c r="J8" s="32">
        <f t="shared" ref="J8:L8" si="3">SUM(J5:J7)</f>
        <v>9488500921</v>
      </c>
      <c r="K8" s="30">
        <f t="shared" si="3"/>
        <v>5161843296</v>
      </c>
      <c r="L8" s="31">
        <f t="shared" si="3"/>
        <v>5687687366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182694024</v>
      </c>
      <c r="D11" s="20">
        <v>0</v>
      </c>
      <c r="E11" s="23">
        <v>509350120</v>
      </c>
      <c r="F11" s="26">
        <v>0</v>
      </c>
      <c r="G11" s="20">
        <v>0</v>
      </c>
      <c r="H11" s="23">
        <v>0</v>
      </c>
      <c r="I11" s="27">
        <v>-4910124451</v>
      </c>
      <c r="J11" s="26">
        <v>0</v>
      </c>
      <c r="K11" s="20">
        <v>2975524913</v>
      </c>
      <c r="L11" s="23">
        <v>3235017874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4936617180</v>
      </c>
      <c r="D13" s="20">
        <v>0</v>
      </c>
      <c r="E13" s="23">
        <v>2910537696</v>
      </c>
      <c r="F13" s="26">
        <v>0</v>
      </c>
      <c r="G13" s="20">
        <v>0</v>
      </c>
      <c r="H13" s="23">
        <v>0</v>
      </c>
      <c r="I13" s="27">
        <v>-1618616912</v>
      </c>
      <c r="J13" s="26">
        <v>1714252535</v>
      </c>
      <c r="K13" s="20">
        <v>1827322992</v>
      </c>
      <c r="L13" s="23">
        <v>1923351036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10327619472</v>
      </c>
      <c r="D14" s="20">
        <f t="shared" si="4"/>
        <v>0</v>
      </c>
      <c r="E14" s="23">
        <f t="shared" si="4"/>
        <v>13443279991.715466</v>
      </c>
      <c r="F14" s="26">
        <f t="shared" si="4"/>
        <v>18526317452.091339</v>
      </c>
      <c r="G14" s="20">
        <f t="shared" si="4"/>
        <v>18526602844.818054</v>
      </c>
      <c r="H14" s="23">
        <f t="shared" si="4"/>
        <v>18526602844.818054</v>
      </c>
      <c r="I14" s="27">
        <f>-I32</f>
        <v>-827218915</v>
      </c>
      <c r="J14" s="26">
        <f t="shared" ref="J14:L14" si="5">-J32</f>
        <v>-556593135.56183124</v>
      </c>
      <c r="K14" s="20">
        <f t="shared" si="5"/>
        <v>9973637214.2511826</v>
      </c>
      <c r="L14" s="23">
        <f t="shared" si="5"/>
        <v>10872534831.08625</v>
      </c>
    </row>
    <row r="15" spans="1:12" ht="13.5" x14ac:dyDescent="0.25">
      <c r="A15" s="18" t="s">
        <v>32</v>
      </c>
      <c r="B15" s="19" t="s">
        <v>19</v>
      </c>
      <c r="C15" s="35">
        <v>35203467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215896002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130861584</v>
      </c>
      <c r="K16" s="20">
        <v>260000000</v>
      </c>
      <c r="L16" s="23">
        <v>100000000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1000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15482134143</v>
      </c>
      <c r="D18" s="30">
        <f t="shared" si="6"/>
        <v>0</v>
      </c>
      <c r="E18" s="31">
        <f t="shared" si="6"/>
        <v>16863168807.715466</v>
      </c>
      <c r="F18" s="32">
        <f t="shared" si="6"/>
        <v>18526317452.091339</v>
      </c>
      <c r="G18" s="30">
        <f t="shared" si="6"/>
        <v>18526602844.818054</v>
      </c>
      <c r="H18" s="31">
        <f t="shared" si="6"/>
        <v>18526602844.818054</v>
      </c>
      <c r="I18" s="33">
        <f>SUM(I11:I17)</f>
        <v>-7355960278</v>
      </c>
      <c r="J18" s="32">
        <f t="shared" ref="J18:L18" si="7">SUM(J11:J17)</f>
        <v>1504416985.4381688</v>
      </c>
      <c r="K18" s="30">
        <f t="shared" si="7"/>
        <v>15036485119.251183</v>
      </c>
      <c r="L18" s="31">
        <f t="shared" si="7"/>
        <v>16130903741.08625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-15757012432</v>
      </c>
      <c r="D19" s="42">
        <f t="shared" si="8"/>
        <v>0</v>
      </c>
      <c r="E19" s="43">
        <f t="shared" si="8"/>
        <v>-16605226735.715466</v>
      </c>
      <c r="F19" s="44">
        <f t="shared" si="8"/>
        <v>19148312549.908661</v>
      </c>
      <c r="G19" s="42">
        <f t="shared" si="8"/>
        <v>19148027157.181946</v>
      </c>
      <c r="H19" s="45">
        <f t="shared" si="8"/>
        <v>19148027157.181946</v>
      </c>
      <c r="I19" s="46">
        <f>+I8-I18</f>
        <v>13232476607</v>
      </c>
      <c r="J19" s="47">
        <f t="shared" ref="J19:L19" si="9">+J8-J18</f>
        <v>7984083935.5618315</v>
      </c>
      <c r="K19" s="42">
        <f t="shared" si="9"/>
        <v>-9874641823.2511826</v>
      </c>
      <c r="L19" s="43">
        <f t="shared" si="9"/>
        <v>-10443216375.08625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-15757012432</v>
      </c>
      <c r="D21" s="42">
        <f t="shared" ref="D21:L21" si="10">+D19-D20</f>
        <v>0</v>
      </c>
      <c r="E21" s="43">
        <f t="shared" si="10"/>
        <v>-16605226735.715466</v>
      </c>
      <c r="F21" s="44">
        <f t="shared" si="10"/>
        <v>19148312549.908661</v>
      </c>
      <c r="G21" s="42">
        <f t="shared" si="10"/>
        <v>19148027157.181946</v>
      </c>
      <c r="H21" s="45">
        <f t="shared" si="10"/>
        <v>19148027157.181946</v>
      </c>
      <c r="I21" s="46">
        <f t="shared" si="10"/>
        <v>13232476607</v>
      </c>
      <c r="J21" s="47">
        <f t="shared" si="10"/>
        <v>7984083935.5618315</v>
      </c>
      <c r="K21" s="42">
        <f t="shared" si="10"/>
        <v>-9874641823.2511826</v>
      </c>
      <c r="L21" s="43">
        <f t="shared" si="10"/>
        <v>-10443216375.08625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759742.28453387227</v>
      </c>
      <c r="F29" s="24">
        <f t="shared" si="11"/>
        <v>7017887525.908659</v>
      </c>
      <c r="G29" s="24">
        <f t="shared" si="11"/>
        <v>7017602133.1819448</v>
      </c>
      <c r="H29" s="24">
        <f t="shared" si="11"/>
        <v>7017602133.1819448</v>
      </c>
      <c r="I29" s="24">
        <f t="shared" si="11"/>
        <v>0</v>
      </c>
      <c r="J29" s="24">
        <f t="shared" si="11"/>
        <v>-1797988611.4381688</v>
      </c>
      <c r="K29" s="24">
        <f t="shared" si="11"/>
        <v>-50974178257.251183</v>
      </c>
      <c r="L29" s="24">
        <f t="shared" si="11"/>
        <v>-55000037569.08625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10327619472</v>
      </c>
      <c r="D31" s="24">
        <v>0</v>
      </c>
      <c r="E31" s="24">
        <v>13444039734</v>
      </c>
      <c r="F31" s="24">
        <v>25544204978</v>
      </c>
      <c r="G31" s="24">
        <v>25544204978</v>
      </c>
      <c r="H31" s="24">
        <v>25544204978</v>
      </c>
      <c r="I31" s="24">
        <v>-827218915</v>
      </c>
      <c r="J31" s="24">
        <v>-2354581747</v>
      </c>
      <c r="K31" s="24">
        <v>-41000541043</v>
      </c>
      <c r="L31" s="24">
        <v>-44127502738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-10327619472</v>
      </c>
      <c r="D32" s="54">
        <f t="shared" si="12"/>
        <v>0</v>
      </c>
      <c r="E32" s="54">
        <f t="shared" si="12"/>
        <v>-13443279991.715466</v>
      </c>
      <c r="F32" s="54">
        <f t="shared" si="12"/>
        <v>-18526317452.091339</v>
      </c>
      <c r="G32" s="54">
        <f t="shared" si="12"/>
        <v>-18526602844.818054</v>
      </c>
      <c r="H32" s="54">
        <f t="shared" si="12"/>
        <v>-18526602844.818054</v>
      </c>
      <c r="I32" s="54">
        <f>+I29-I31</f>
        <v>827218915</v>
      </c>
      <c r="J32" s="54">
        <f t="shared" ref="J32:L32" si="13">+J29-J31</f>
        <v>556593135.56183124</v>
      </c>
      <c r="K32" s="54">
        <f t="shared" si="13"/>
        <v>-9973637214.2511826</v>
      </c>
      <c r="L32" s="54">
        <f t="shared" si="13"/>
        <v>-10872534831.08625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531150044</v>
      </c>
      <c r="D35" s="24">
        <v>0</v>
      </c>
      <c r="E35" s="24">
        <v>6767692497</v>
      </c>
      <c r="F35" s="24">
        <v>8662516436</v>
      </c>
      <c r="G35" s="24">
        <v>8662516436</v>
      </c>
      <c r="H35" s="24">
        <v>8662516436</v>
      </c>
      <c r="I35" s="24">
        <v>3914508516</v>
      </c>
      <c r="J35" s="24">
        <v>-1555707934</v>
      </c>
      <c r="K35" s="24">
        <v>-44103004943</v>
      </c>
      <c r="L35" s="24">
        <v>-47592161839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1.1226016620445637E-4</v>
      </c>
      <c r="F36" s="56">
        <f t="shared" si="14"/>
        <v>0.81014420899029616</v>
      </c>
      <c r="G36" s="56">
        <f t="shared" si="14"/>
        <v>0.81011126328348881</v>
      </c>
      <c r="H36" s="56">
        <f t="shared" si="14"/>
        <v>0.81011126328348881</v>
      </c>
      <c r="I36" s="56">
        <f>IF(ISERROR(I74/I73),0,(I74/I73))</f>
        <v>0</v>
      </c>
      <c r="J36" s="56">
        <f t="shared" ref="J36:L36" si="15">IF(ISERROR(J74/J73),0,(J74/J73))</f>
        <v>1.1557366084874443</v>
      </c>
      <c r="K36" s="56">
        <f t="shared" si="15"/>
        <v>1.1557983027036749</v>
      </c>
      <c r="L36" s="56">
        <f t="shared" si="15"/>
        <v>1.1556532723843567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29197058578</v>
      </c>
      <c r="D73" s="24">
        <v>0</v>
      </c>
      <c r="E73" s="24">
        <v>33398204606</v>
      </c>
      <c r="F73" s="24">
        <v>36789327483</v>
      </c>
      <c r="G73" s="24">
        <v>36790823636</v>
      </c>
      <c r="H73" s="24">
        <v>36790823636</v>
      </c>
      <c r="I73" s="24">
        <v>36330073317</v>
      </c>
      <c r="J73" s="24">
        <v>39886559829</v>
      </c>
      <c r="K73" s="24">
        <v>42414801903</v>
      </c>
      <c r="L73" s="24">
        <v>45862824807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3749288</v>
      </c>
      <c r="F74" s="24">
        <v>29804660613</v>
      </c>
      <c r="G74" s="24">
        <v>29804660613</v>
      </c>
      <c r="H74" s="24">
        <v>29804660613</v>
      </c>
      <c r="I74" s="24">
        <v>0</v>
      </c>
      <c r="J74" s="24">
        <v>46098357381</v>
      </c>
      <c r="K74" s="24">
        <v>49022956049</v>
      </c>
      <c r="L74" s="24">
        <v>53001523569</v>
      </c>
    </row>
    <row r="75" spans="1:12" ht="13.5" hidden="1" x14ac:dyDescent="0.25">
      <c r="A75" s="50" t="s">
        <v>60</v>
      </c>
      <c r="B75" s="50" t="s">
        <v>19</v>
      </c>
      <c r="C75" s="24">
        <v>-272456016</v>
      </c>
      <c r="D75" s="24">
        <v>0</v>
      </c>
      <c r="E75" s="24">
        <v>257942072</v>
      </c>
      <c r="F75" s="24">
        <v>36796792223</v>
      </c>
      <c r="G75" s="24">
        <v>36796792223</v>
      </c>
      <c r="H75" s="24">
        <v>36796792223</v>
      </c>
      <c r="I75" s="24">
        <v>5210730654</v>
      </c>
      <c r="J75" s="24">
        <v>9488500921</v>
      </c>
      <c r="K75" s="24">
        <v>5161843296</v>
      </c>
      <c r="L75" s="24">
        <v>5687687366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-135489306</v>
      </c>
      <c r="D5" s="20">
        <v>-124488507</v>
      </c>
      <c r="E5" s="21">
        <v>8061390826</v>
      </c>
      <c r="F5" s="22">
        <v>6752147940</v>
      </c>
      <c r="G5" s="20">
        <v>15095896748</v>
      </c>
      <c r="H5" s="23">
        <v>15095896748</v>
      </c>
      <c r="I5" s="24">
        <v>985125168</v>
      </c>
      <c r="J5" s="22">
        <v>9974239270</v>
      </c>
      <c r="K5" s="20">
        <v>10593653570</v>
      </c>
      <c r="L5" s="23">
        <v>12550612890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894761729</v>
      </c>
      <c r="D6" s="20">
        <f t="shared" si="0"/>
        <v>-34359954</v>
      </c>
      <c r="E6" s="23">
        <f t="shared" si="0"/>
        <v>-4544458382</v>
      </c>
      <c r="F6" s="22">
        <f t="shared" si="0"/>
        <v>2286884060</v>
      </c>
      <c r="G6" s="20">
        <f t="shared" si="0"/>
        <v>-6048322238</v>
      </c>
      <c r="H6" s="23">
        <f t="shared" si="0"/>
        <v>-6048322238</v>
      </c>
      <c r="I6" s="25">
        <f>+I75-I5</f>
        <v>-2407882715</v>
      </c>
      <c r="J6" s="22">
        <f t="shared" ref="J6:L6" si="1">+J75-J5</f>
        <v>-809946740</v>
      </c>
      <c r="K6" s="20">
        <f t="shared" si="1"/>
        <v>-895971650</v>
      </c>
      <c r="L6" s="23">
        <f t="shared" si="1"/>
        <v>-1079231940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759272423</v>
      </c>
      <c r="D8" s="30">
        <f t="shared" si="2"/>
        <v>-158848461</v>
      </c>
      <c r="E8" s="31">
        <f t="shared" si="2"/>
        <v>3516932444</v>
      </c>
      <c r="F8" s="32">
        <f t="shared" si="2"/>
        <v>9039032000</v>
      </c>
      <c r="G8" s="30">
        <f t="shared" si="2"/>
        <v>9047574510</v>
      </c>
      <c r="H8" s="31">
        <f t="shared" si="2"/>
        <v>9047574510</v>
      </c>
      <c r="I8" s="33">
        <f>SUM(I5:I7)</f>
        <v>-1422757547</v>
      </c>
      <c r="J8" s="32">
        <f t="shared" ref="J8:L8" si="3">SUM(J5:J7)</f>
        <v>9164292530</v>
      </c>
      <c r="K8" s="30">
        <f t="shared" si="3"/>
        <v>9697681920</v>
      </c>
      <c r="L8" s="31">
        <f t="shared" si="3"/>
        <v>11471380950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-474652947</v>
      </c>
      <c r="D11" s="20">
        <v>260071678</v>
      </c>
      <c r="E11" s="23">
        <v>1618277913</v>
      </c>
      <c r="F11" s="26">
        <v>298000000</v>
      </c>
      <c r="G11" s="20">
        <v>1201836000</v>
      </c>
      <c r="H11" s="23">
        <v>1201836000</v>
      </c>
      <c r="I11" s="27">
        <v>-1951052114</v>
      </c>
      <c r="J11" s="26">
        <v>1000923020</v>
      </c>
      <c r="K11" s="20">
        <v>1000923020</v>
      </c>
      <c r="L11" s="23">
        <v>1000923020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282569541</v>
      </c>
      <c r="D13" s="20">
        <v>456020894</v>
      </c>
      <c r="E13" s="23">
        <v>264723552</v>
      </c>
      <c r="F13" s="26">
        <v>0</v>
      </c>
      <c r="G13" s="20">
        <v>0</v>
      </c>
      <c r="H13" s="23">
        <v>0</v>
      </c>
      <c r="I13" s="27">
        <v>629328076</v>
      </c>
      <c r="J13" s="26">
        <v>903388000</v>
      </c>
      <c r="K13" s="20">
        <v>810248800</v>
      </c>
      <c r="L13" s="23">
        <v>844070000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601568103</v>
      </c>
      <c r="D14" s="20">
        <f t="shared" si="4"/>
        <v>-357470482.18250453</v>
      </c>
      <c r="E14" s="23">
        <f t="shared" si="4"/>
        <v>-206588560.13673317</v>
      </c>
      <c r="F14" s="26">
        <f t="shared" si="4"/>
        <v>-2741938025.0722561</v>
      </c>
      <c r="G14" s="20">
        <f t="shared" si="4"/>
        <v>-3208082454.1105995</v>
      </c>
      <c r="H14" s="23">
        <f t="shared" si="4"/>
        <v>-3208082454.1105995</v>
      </c>
      <c r="I14" s="27">
        <f>-I32</f>
        <v>-1759494699.1036541</v>
      </c>
      <c r="J14" s="26">
        <f t="shared" ref="J14:L14" si="5">-J32</f>
        <v>-5564577849.4649639</v>
      </c>
      <c r="K14" s="20">
        <f t="shared" si="5"/>
        <v>-5912001629.6495304</v>
      </c>
      <c r="L14" s="23">
        <f t="shared" si="5"/>
        <v>-6381879653.8943462</v>
      </c>
    </row>
    <row r="15" spans="1:12" ht="13.5" x14ac:dyDescent="0.25">
      <c r="A15" s="18" t="s">
        <v>32</v>
      </c>
      <c r="B15" s="19" t="s">
        <v>19</v>
      </c>
      <c r="C15" s="35">
        <v>348894726</v>
      </c>
      <c r="D15" s="35">
        <v>-238102518</v>
      </c>
      <c r="E15" s="36">
        <v>106288270</v>
      </c>
      <c r="F15" s="39">
        <v>1901588000</v>
      </c>
      <c r="G15" s="35">
        <v>1901588000</v>
      </c>
      <c r="H15" s="36">
        <v>1901588000</v>
      </c>
      <c r="I15" s="38">
        <v>-1354859</v>
      </c>
      <c r="J15" s="39">
        <v>1998775460</v>
      </c>
      <c r="K15" s="35">
        <v>1998775460</v>
      </c>
      <c r="L15" s="36">
        <v>1998775460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57470000</v>
      </c>
      <c r="G17" s="20">
        <v>57470000</v>
      </c>
      <c r="H17" s="23">
        <v>57470000</v>
      </c>
      <c r="I17" s="27">
        <v>0</v>
      </c>
      <c r="J17" s="26">
        <v>9689262820</v>
      </c>
      <c r="K17" s="20">
        <v>11331587300</v>
      </c>
      <c r="L17" s="23">
        <v>13201384220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758379423</v>
      </c>
      <c r="D18" s="30">
        <f t="shared" si="6"/>
        <v>120519571.81749547</v>
      </c>
      <c r="E18" s="31">
        <f t="shared" si="6"/>
        <v>1782701174.8632669</v>
      </c>
      <c r="F18" s="32">
        <f t="shared" si="6"/>
        <v>-484880025.07225609</v>
      </c>
      <c r="G18" s="30">
        <f t="shared" si="6"/>
        <v>-47188454.110599518</v>
      </c>
      <c r="H18" s="31">
        <f t="shared" si="6"/>
        <v>-47188454.110599518</v>
      </c>
      <c r="I18" s="33">
        <f>SUM(I11:I17)</f>
        <v>-3082573596.1036539</v>
      </c>
      <c r="J18" s="32">
        <f t="shared" ref="J18:L18" si="7">SUM(J11:J17)</f>
        <v>8027771450.5350361</v>
      </c>
      <c r="K18" s="30">
        <f t="shared" si="7"/>
        <v>9229532950.3504696</v>
      </c>
      <c r="L18" s="31">
        <f t="shared" si="7"/>
        <v>10663273046.105654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893000</v>
      </c>
      <c r="D19" s="42">
        <f t="shared" si="8"/>
        <v>-279368032.81749547</v>
      </c>
      <c r="E19" s="43">
        <f t="shared" si="8"/>
        <v>1734231269.1367331</v>
      </c>
      <c r="F19" s="44">
        <f t="shared" si="8"/>
        <v>9523912025.0722561</v>
      </c>
      <c r="G19" s="42">
        <f t="shared" si="8"/>
        <v>9094762964.1105995</v>
      </c>
      <c r="H19" s="45">
        <f t="shared" si="8"/>
        <v>9094762964.1105995</v>
      </c>
      <c r="I19" s="46">
        <f>+I8-I18</f>
        <v>1659816049.1036539</v>
      </c>
      <c r="J19" s="47">
        <f t="shared" ref="J19:L19" si="9">+J8-J18</f>
        <v>1136521079.4649639</v>
      </c>
      <c r="K19" s="42">
        <f t="shared" si="9"/>
        <v>468148969.64953041</v>
      </c>
      <c r="L19" s="43">
        <f t="shared" si="9"/>
        <v>808107903.89434624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893000</v>
      </c>
      <c r="D21" s="42">
        <f t="shared" ref="D21:L21" si="10">+D19-D20</f>
        <v>-279368032.81749547</v>
      </c>
      <c r="E21" s="43">
        <f t="shared" si="10"/>
        <v>1734231269.1367331</v>
      </c>
      <c r="F21" s="44">
        <f t="shared" si="10"/>
        <v>9523912025.0722561</v>
      </c>
      <c r="G21" s="42">
        <f t="shared" si="10"/>
        <v>9094762964.1105995</v>
      </c>
      <c r="H21" s="45">
        <f t="shared" si="10"/>
        <v>9094762964.1105995</v>
      </c>
      <c r="I21" s="46">
        <f t="shared" si="10"/>
        <v>1659816049.1036539</v>
      </c>
      <c r="J21" s="47">
        <f t="shared" si="10"/>
        <v>1136521079.4649639</v>
      </c>
      <c r="K21" s="42">
        <f t="shared" si="10"/>
        <v>468148969.64953041</v>
      </c>
      <c r="L21" s="43">
        <f t="shared" si="10"/>
        <v>808107903.89434624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2586453.1825045072</v>
      </c>
      <c r="E29" s="24">
        <f t="shared" si="11"/>
        <v>549947240.13673317</v>
      </c>
      <c r="F29" s="24">
        <f t="shared" si="11"/>
        <v>11252322025.072256</v>
      </c>
      <c r="G29" s="24">
        <f t="shared" si="11"/>
        <v>11718466454.1106</v>
      </c>
      <c r="H29" s="24">
        <f t="shared" si="11"/>
        <v>11718466454.1106</v>
      </c>
      <c r="I29" s="24">
        <f t="shared" si="11"/>
        <v>1456026916.1036541</v>
      </c>
      <c r="J29" s="24">
        <f t="shared" si="11"/>
        <v>14003724409.464964</v>
      </c>
      <c r="K29" s="24">
        <f t="shared" si="11"/>
        <v>13772461169.64953</v>
      </c>
      <c r="L29" s="24">
        <f t="shared" si="11"/>
        <v>13423769963.894346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601568103</v>
      </c>
      <c r="D31" s="24">
        <v>-354884029</v>
      </c>
      <c r="E31" s="24">
        <v>343358680</v>
      </c>
      <c r="F31" s="24">
        <v>8510384000</v>
      </c>
      <c r="G31" s="24">
        <v>8510384000</v>
      </c>
      <c r="H31" s="24">
        <v>8510384000</v>
      </c>
      <c r="I31" s="24">
        <v>-303467783</v>
      </c>
      <c r="J31" s="24">
        <v>8439146560</v>
      </c>
      <c r="K31" s="24">
        <v>7860459540</v>
      </c>
      <c r="L31" s="24">
        <v>7041890310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-601568103</v>
      </c>
      <c r="D32" s="54">
        <f t="shared" si="12"/>
        <v>357470482.18250453</v>
      </c>
      <c r="E32" s="54">
        <f t="shared" si="12"/>
        <v>206588560.13673317</v>
      </c>
      <c r="F32" s="54">
        <f t="shared" si="12"/>
        <v>2741938025.0722561</v>
      </c>
      <c r="G32" s="54">
        <f t="shared" si="12"/>
        <v>3208082454.1105995</v>
      </c>
      <c r="H32" s="54">
        <f t="shared" si="12"/>
        <v>3208082454.1105995</v>
      </c>
      <c r="I32" s="54">
        <f>+I29-I31</f>
        <v>1759494699.1036541</v>
      </c>
      <c r="J32" s="54">
        <f t="shared" ref="J32:L32" si="13">+J29-J31</f>
        <v>5564577849.4649639</v>
      </c>
      <c r="K32" s="54">
        <f t="shared" si="13"/>
        <v>5912001629.6495304</v>
      </c>
      <c r="L32" s="54">
        <f t="shared" si="13"/>
        <v>6381879653.8943462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1570338323</v>
      </c>
      <c r="D35" s="24">
        <v>760773457</v>
      </c>
      <c r="E35" s="24">
        <v>2495981742</v>
      </c>
      <c r="F35" s="24">
        <v>10886688000</v>
      </c>
      <c r="G35" s="24">
        <v>11335412000</v>
      </c>
      <c r="H35" s="24">
        <v>11335412000</v>
      </c>
      <c r="I35" s="24">
        <v>7176208473</v>
      </c>
      <c r="J35" s="24">
        <v>13457895740</v>
      </c>
      <c r="K35" s="24">
        <v>13276226030</v>
      </c>
      <c r="L35" s="24">
        <v>12999320790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3.3997679055520827E-3</v>
      </c>
      <c r="E36" s="56">
        <f t="shared" si="14"/>
        <v>0.22033303805181967</v>
      </c>
      <c r="F36" s="56">
        <f t="shared" si="14"/>
        <v>1.0335854233236275</v>
      </c>
      <c r="G36" s="56">
        <f t="shared" si="14"/>
        <v>1.0337927244383001</v>
      </c>
      <c r="H36" s="56">
        <f t="shared" si="14"/>
        <v>1.0337927244383001</v>
      </c>
      <c r="I36" s="56">
        <f>IF(ISERROR(I74/I73),0,(I74/I73))</f>
        <v>0.20289640714617715</v>
      </c>
      <c r="J36" s="56">
        <f t="shared" ref="J36:L36" si="15">IF(ISERROR(J74/J73),0,(J74/J73))</f>
        <v>1.0405582477387334</v>
      </c>
      <c r="K36" s="56">
        <f t="shared" si="15"/>
        <v>1.0373777260592127</v>
      </c>
      <c r="L36" s="56">
        <f t="shared" si="15"/>
        <v>1.0326516424012602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57470000</v>
      </c>
      <c r="G54" s="24">
        <v>57470000</v>
      </c>
      <c r="H54" s="24">
        <v>57470000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7991751590</v>
      </c>
      <c r="K55" s="24">
        <v>9401079110</v>
      </c>
      <c r="L55" s="24">
        <v>11048781080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1697511230</v>
      </c>
      <c r="K56" s="24">
        <v>1930508190</v>
      </c>
      <c r="L56" s="24">
        <v>2152603140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57470000</v>
      </c>
      <c r="G67" s="54">
        <f t="shared" si="18"/>
        <v>57470000</v>
      </c>
      <c r="H67" s="54">
        <f t="shared" si="18"/>
        <v>57470000</v>
      </c>
      <c r="I67" s="54">
        <f t="shared" si="18"/>
        <v>0</v>
      </c>
      <c r="J67" s="54">
        <f t="shared" si="18"/>
        <v>9689262820</v>
      </c>
      <c r="K67" s="54">
        <f t="shared" si="18"/>
        <v>11331587300</v>
      </c>
      <c r="L67" s="54">
        <f t="shared" si="18"/>
        <v>13201384220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31002807243</v>
      </c>
      <c r="D73" s="24">
        <v>32989579323</v>
      </c>
      <c r="E73" s="24">
        <v>37014868279</v>
      </c>
      <c r="F73" s="24">
        <v>40878851720</v>
      </c>
      <c r="G73" s="24">
        <v>40854006090</v>
      </c>
      <c r="H73" s="24">
        <v>40854006090</v>
      </c>
      <c r="I73" s="24">
        <v>40972310525</v>
      </c>
      <c r="J73" s="24">
        <v>43240210260</v>
      </c>
      <c r="K73" s="24">
        <v>47235503230</v>
      </c>
      <c r="L73" s="24">
        <v>52515494900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112156913</v>
      </c>
      <c r="E74" s="24">
        <v>8155598381</v>
      </c>
      <c r="F74" s="24">
        <v>42251785260</v>
      </c>
      <c r="G74" s="24">
        <v>42234574260</v>
      </c>
      <c r="H74" s="24">
        <v>42234574260</v>
      </c>
      <c r="I74" s="24">
        <v>8313134598</v>
      </c>
      <c r="J74" s="24">
        <v>44993957420</v>
      </c>
      <c r="K74" s="24">
        <v>49001058930</v>
      </c>
      <c r="L74" s="24">
        <v>54230212060</v>
      </c>
    </row>
    <row r="75" spans="1:12" ht="13.5" hidden="1" x14ac:dyDescent="0.25">
      <c r="A75" s="50" t="s">
        <v>60</v>
      </c>
      <c r="B75" s="50" t="s">
        <v>19</v>
      </c>
      <c r="C75" s="24">
        <v>759272423</v>
      </c>
      <c r="D75" s="24">
        <v>-158848461</v>
      </c>
      <c r="E75" s="24">
        <v>3516932444</v>
      </c>
      <c r="F75" s="24">
        <v>9039032000</v>
      </c>
      <c r="G75" s="24">
        <v>9047574510</v>
      </c>
      <c r="H75" s="24">
        <v>9047574510</v>
      </c>
      <c r="I75" s="24">
        <v>-1422757547</v>
      </c>
      <c r="J75" s="24">
        <v>9164292530</v>
      </c>
      <c r="K75" s="24">
        <v>9697681920</v>
      </c>
      <c r="L75" s="24">
        <v>11471380950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52782747132</v>
      </c>
      <c r="D5" s="20">
        <v>88837467582</v>
      </c>
      <c r="E5" s="21">
        <v>7737083379</v>
      </c>
      <c r="F5" s="22">
        <v>12712368380</v>
      </c>
      <c r="G5" s="20">
        <v>11188078632</v>
      </c>
      <c r="H5" s="23">
        <v>11188078632</v>
      </c>
      <c r="I5" s="24">
        <v>15562120319</v>
      </c>
      <c r="J5" s="22">
        <v>10885449932</v>
      </c>
      <c r="K5" s="20">
        <v>12970774540</v>
      </c>
      <c r="L5" s="23">
        <v>10626546564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-41975113198</v>
      </c>
      <c r="D6" s="20">
        <f t="shared" si="0"/>
        <v>-77713945096</v>
      </c>
      <c r="E6" s="23">
        <f t="shared" si="0"/>
        <v>4856204343</v>
      </c>
      <c r="F6" s="22">
        <f t="shared" si="0"/>
        <v>-198456367</v>
      </c>
      <c r="G6" s="20">
        <f t="shared" si="0"/>
        <v>35637052</v>
      </c>
      <c r="H6" s="23">
        <f t="shared" si="0"/>
        <v>35637052</v>
      </c>
      <c r="I6" s="25">
        <f>+I75-I5</f>
        <v>-1085971342</v>
      </c>
      <c r="J6" s="22">
        <f t="shared" ref="J6:L6" si="1">+J75-J5</f>
        <v>2985901879</v>
      </c>
      <c r="K6" s="20">
        <f t="shared" si="1"/>
        <v>-184181136</v>
      </c>
      <c r="L6" s="23">
        <f t="shared" si="1"/>
        <v>-106607073</v>
      </c>
    </row>
    <row r="7" spans="1:12" ht="13.5" x14ac:dyDescent="0.25">
      <c r="A7" s="18" t="s">
        <v>23</v>
      </c>
      <c r="B7" s="19" t="s">
        <v>21</v>
      </c>
      <c r="C7" s="20">
        <v>6352700837</v>
      </c>
      <c r="D7" s="20">
        <v>6483917756</v>
      </c>
      <c r="E7" s="23">
        <v>5390288117</v>
      </c>
      <c r="F7" s="26">
        <v>3771970908</v>
      </c>
      <c r="G7" s="20">
        <v>3287006741</v>
      </c>
      <c r="H7" s="23">
        <v>3287006741</v>
      </c>
      <c r="I7" s="27">
        <v>2454539129</v>
      </c>
      <c r="J7" s="26">
        <v>2293464679</v>
      </c>
      <c r="K7" s="20">
        <v>2461116947</v>
      </c>
      <c r="L7" s="23">
        <v>2640778484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17160334771</v>
      </c>
      <c r="D8" s="30">
        <f t="shared" si="2"/>
        <v>17607440242</v>
      </c>
      <c r="E8" s="31">
        <f t="shared" si="2"/>
        <v>17983575839</v>
      </c>
      <c r="F8" s="32">
        <f t="shared" si="2"/>
        <v>16285882921</v>
      </c>
      <c r="G8" s="30">
        <f t="shared" si="2"/>
        <v>14510722425</v>
      </c>
      <c r="H8" s="31">
        <f t="shared" si="2"/>
        <v>14510722425</v>
      </c>
      <c r="I8" s="33">
        <f>SUM(I5:I7)</f>
        <v>16930688106</v>
      </c>
      <c r="J8" s="32">
        <f t="shared" ref="J8:L8" si="3">SUM(J5:J7)</f>
        <v>16164816490</v>
      </c>
      <c r="K8" s="30">
        <f t="shared" si="3"/>
        <v>15247710351</v>
      </c>
      <c r="L8" s="31">
        <f t="shared" si="3"/>
        <v>13160717975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902713822</v>
      </c>
      <c r="D11" s="20">
        <v>610716464</v>
      </c>
      <c r="E11" s="23">
        <v>544663871</v>
      </c>
      <c r="F11" s="26">
        <v>610716462</v>
      </c>
      <c r="G11" s="20">
        <v>676154640</v>
      </c>
      <c r="H11" s="23">
        <v>676154640</v>
      </c>
      <c r="I11" s="27">
        <v>1863554217</v>
      </c>
      <c r="J11" s="26">
        <v>676154637</v>
      </c>
      <c r="K11" s="20">
        <v>676154637</v>
      </c>
      <c r="L11" s="23">
        <v>676154637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23244914</v>
      </c>
      <c r="D13" s="20">
        <v>-123797675</v>
      </c>
      <c r="E13" s="23">
        <v>-242689845</v>
      </c>
      <c r="F13" s="26">
        <v>-78719198</v>
      </c>
      <c r="G13" s="20">
        <v>-203963514</v>
      </c>
      <c r="H13" s="23">
        <v>-203963514</v>
      </c>
      <c r="I13" s="27">
        <v>-457544529</v>
      </c>
      <c r="J13" s="26">
        <v>-94755494</v>
      </c>
      <c r="K13" s="20">
        <v>-558240605</v>
      </c>
      <c r="L13" s="23">
        <v>-601882859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-9155140.4978704453</v>
      </c>
      <c r="D14" s="20">
        <f t="shared" si="4"/>
        <v>-363218473.5108223</v>
      </c>
      <c r="E14" s="23">
        <f t="shared" si="4"/>
        <v>792895216.81584454</v>
      </c>
      <c r="F14" s="26">
        <f t="shared" si="4"/>
        <v>637472515.01954365</v>
      </c>
      <c r="G14" s="20">
        <f t="shared" si="4"/>
        <v>132115564.99908066</v>
      </c>
      <c r="H14" s="23">
        <f t="shared" si="4"/>
        <v>132115564.99908066</v>
      </c>
      <c r="I14" s="27">
        <f>-I32</f>
        <v>-1536618647.1340809</v>
      </c>
      <c r="J14" s="26">
        <f t="shared" ref="J14:L14" si="5">-J32</f>
        <v>1746166885.7832661</v>
      </c>
      <c r="K14" s="20">
        <f t="shared" si="5"/>
        <v>1348766203.2200279</v>
      </c>
      <c r="L14" s="23">
        <f t="shared" si="5"/>
        <v>608412229.68910027</v>
      </c>
    </row>
    <row r="15" spans="1:12" ht="13.5" x14ac:dyDescent="0.25">
      <c r="A15" s="18" t="s">
        <v>32</v>
      </c>
      <c r="B15" s="19" t="s">
        <v>19</v>
      </c>
      <c r="C15" s="35">
        <v>1276388376</v>
      </c>
      <c r="D15" s="35">
        <v>1383853356</v>
      </c>
      <c r="E15" s="36">
        <v>1689342426</v>
      </c>
      <c r="F15" s="39">
        <v>1815607465</v>
      </c>
      <c r="G15" s="35">
        <v>1764968159</v>
      </c>
      <c r="H15" s="36">
        <v>1764968159</v>
      </c>
      <c r="I15" s="38">
        <v>1694506456</v>
      </c>
      <c r="J15" s="39">
        <v>1880920719</v>
      </c>
      <c r="K15" s="35">
        <v>1945094933</v>
      </c>
      <c r="L15" s="36">
        <v>2009658927</v>
      </c>
    </row>
    <row r="16" spans="1:12" ht="13.5" x14ac:dyDescent="0.25">
      <c r="A16" s="18" t="s">
        <v>33</v>
      </c>
      <c r="B16" s="19" t="s">
        <v>34</v>
      </c>
      <c r="C16" s="20">
        <v>3071050</v>
      </c>
      <c r="D16" s="20">
        <v>3404010</v>
      </c>
      <c r="E16" s="23">
        <v>2805762</v>
      </c>
      <c r="F16" s="26">
        <v>1859336</v>
      </c>
      <c r="G16" s="20">
        <v>1859336</v>
      </c>
      <c r="H16" s="23">
        <v>1859336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5439289125</v>
      </c>
      <c r="D17" s="20">
        <v>5663089989</v>
      </c>
      <c r="E17" s="23">
        <v>5284681136</v>
      </c>
      <c r="F17" s="26">
        <v>5566069671</v>
      </c>
      <c r="G17" s="20">
        <v>5923045762</v>
      </c>
      <c r="H17" s="23">
        <v>5923045762</v>
      </c>
      <c r="I17" s="27">
        <v>4944105932</v>
      </c>
      <c r="J17" s="26">
        <v>5954856788</v>
      </c>
      <c r="K17" s="20">
        <v>5911285725</v>
      </c>
      <c r="L17" s="23">
        <v>6565118607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7635552146.5021296</v>
      </c>
      <c r="D18" s="30">
        <f t="shared" si="6"/>
        <v>7174047670.4891777</v>
      </c>
      <c r="E18" s="31">
        <f t="shared" si="6"/>
        <v>8071698566.8158445</v>
      </c>
      <c r="F18" s="32">
        <f t="shared" si="6"/>
        <v>8553006251.0195436</v>
      </c>
      <c r="G18" s="30">
        <f t="shared" si="6"/>
        <v>8294179947.9990807</v>
      </c>
      <c r="H18" s="31">
        <f t="shared" si="6"/>
        <v>8294179947.9990807</v>
      </c>
      <c r="I18" s="33">
        <f>SUM(I11:I17)</f>
        <v>6508003428.8659191</v>
      </c>
      <c r="J18" s="32">
        <f t="shared" ref="J18:L18" si="7">SUM(J11:J17)</f>
        <v>10163343535.783266</v>
      </c>
      <c r="K18" s="30">
        <f t="shared" si="7"/>
        <v>9323060893.2200279</v>
      </c>
      <c r="L18" s="31">
        <f t="shared" si="7"/>
        <v>9257461541.6891003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9524782624.4978714</v>
      </c>
      <c r="D19" s="42">
        <f t="shared" si="8"/>
        <v>10433392571.510822</v>
      </c>
      <c r="E19" s="43">
        <f t="shared" si="8"/>
        <v>9911877272.1841545</v>
      </c>
      <c r="F19" s="44">
        <f t="shared" si="8"/>
        <v>7732876669.9804564</v>
      </c>
      <c r="G19" s="42">
        <f t="shared" si="8"/>
        <v>6216542477.0009193</v>
      </c>
      <c r="H19" s="45">
        <f t="shared" si="8"/>
        <v>6216542477.0009193</v>
      </c>
      <c r="I19" s="46">
        <f>+I8-I18</f>
        <v>10422684677.134081</v>
      </c>
      <c r="J19" s="47">
        <f t="shared" ref="J19:L19" si="9">+J8-J18</f>
        <v>6001472954.2167339</v>
      </c>
      <c r="K19" s="42">
        <f t="shared" si="9"/>
        <v>5924649457.7799721</v>
      </c>
      <c r="L19" s="43">
        <f t="shared" si="9"/>
        <v>3903256433.3108997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9524782624.4978714</v>
      </c>
      <c r="D21" s="42">
        <f t="shared" ref="D21:L21" si="10">+D19-D20</f>
        <v>10433392571.510822</v>
      </c>
      <c r="E21" s="43">
        <f t="shared" si="10"/>
        <v>9911877272.1841545</v>
      </c>
      <c r="F21" s="44">
        <f t="shared" si="10"/>
        <v>7732876669.9804564</v>
      </c>
      <c r="G21" s="42">
        <f t="shared" si="10"/>
        <v>6216542477.0009193</v>
      </c>
      <c r="H21" s="45">
        <f t="shared" si="10"/>
        <v>6216542477.0009193</v>
      </c>
      <c r="I21" s="46">
        <f t="shared" si="10"/>
        <v>10422684677.134081</v>
      </c>
      <c r="J21" s="47">
        <f t="shared" si="10"/>
        <v>6001472954.2167339</v>
      </c>
      <c r="K21" s="42">
        <f t="shared" si="10"/>
        <v>5924649457.7799721</v>
      </c>
      <c r="L21" s="43">
        <f t="shared" si="10"/>
        <v>3903256433.3108997</v>
      </c>
    </row>
    <row r="22" spans="1:12" ht="13.5" x14ac:dyDescent="0.25">
      <c r="A22" s="49" t="s">
        <v>69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70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71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72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73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74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4728947360.4978704</v>
      </c>
      <c r="D29" s="24">
        <f t="shared" ref="D29:L29" si="11">D35*D36</f>
        <v>5679104280.5108223</v>
      </c>
      <c r="E29" s="24">
        <f t="shared" si="11"/>
        <v>6950973308.1841555</v>
      </c>
      <c r="F29" s="24">
        <f t="shared" si="11"/>
        <v>7205912861.9804564</v>
      </c>
      <c r="G29" s="24">
        <f t="shared" si="11"/>
        <v>8859577211.0009193</v>
      </c>
      <c r="H29" s="24">
        <f t="shared" si="11"/>
        <v>8859577211.0009193</v>
      </c>
      <c r="I29" s="24">
        <f t="shared" si="11"/>
        <v>7886010072.1340809</v>
      </c>
      <c r="J29" s="24">
        <f t="shared" si="11"/>
        <v>9667913371.2167339</v>
      </c>
      <c r="K29" s="24">
        <f t="shared" si="11"/>
        <v>10504235281.779972</v>
      </c>
      <c r="L29" s="24">
        <f t="shared" si="11"/>
        <v>11456324448.3109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4719792220</v>
      </c>
      <c r="D31" s="24">
        <v>5315885807</v>
      </c>
      <c r="E31" s="24">
        <v>7743868525</v>
      </c>
      <c r="F31" s="24">
        <v>7843385377</v>
      </c>
      <c r="G31" s="24">
        <v>8991692776</v>
      </c>
      <c r="H31" s="24">
        <v>8991692776</v>
      </c>
      <c r="I31" s="24">
        <v>6349391425</v>
      </c>
      <c r="J31" s="24">
        <v>11414080257</v>
      </c>
      <c r="K31" s="24">
        <v>11853001485</v>
      </c>
      <c r="L31" s="24">
        <v>12064736678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9155140.4978704453</v>
      </c>
      <c r="D32" s="54">
        <f t="shared" si="12"/>
        <v>363218473.5108223</v>
      </c>
      <c r="E32" s="54">
        <f t="shared" si="12"/>
        <v>-792895216.81584454</v>
      </c>
      <c r="F32" s="54">
        <f t="shared" si="12"/>
        <v>-637472515.01954365</v>
      </c>
      <c r="G32" s="54">
        <f t="shared" si="12"/>
        <v>-132115564.99908066</v>
      </c>
      <c r="H32" s="54">
        <f t="shared" si="12"/>
        <v>-132115564.99908066</v>
      </c>
      <c r="I32" s="54">
        <f>+I29-I31</f>
        <v>1536618647.1340809</v>
      </c>
      <c r="J32" s="54">
        <f t="shared" ref="J32:L32" si="13">+J29-J31</f>
        <v>-1746166885.7832661</v>
      </c>
      <c r="K32" s="54">
        <f t="shared" si="13"/>
        <v>-1348766203.2200279</v>
      </c>
      <c r="L32" s="54">
        <f t="shared" si="13"/>
        <v>-608412229.68910027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4680138366</v>
      </c>
      <c r="D35" s="24">
        <v>5346079292</v>
      </c>
      <c r="E35" s="24">
        <v>6951442805</v>
      </c>
      <c r="F35" s="24">
        <v>6984677346</v>
      </c>
      <c r="G35" s="24">
        <v>8782227476</v>
      </c>
      <c r="H35" s="24">
        <v>8782227476</v>
      </c>
      <c r="I35" s="24">
        <v>8237893883</v>
      </c>
      <c r="J35" s="24">
        <v>9590748014</v>
      </c>
      <c r="K35" s="24">
        <v>10484093634</v>
      </c>
      <c r="L35" s="24">
        <v>11437766938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1.0104289639922732</v>
      </c>
      <c r="D36" s="56">
        <f t="shared" si="14"/>
        <v>1.0622933125981069</v>
      </c>
      <c r="E36" s="56">
        <f t="shared" si="14"/>
        <v>0.99993246052236706</v>
      </c>
      <c r="F36" s="56">
        <f t="shared" si="14"/>
        <v>1.0316744074237236</v>
      </c>
      <c r="G36" s="56">
        <f t="shared" si="14"/>
        <v>1.0088075303460653</v>
      </c>
      <c r="H36" s="56">
        <f t="shared" si="14"/>
        <v>1.0088075303460653</v>
      </c>
      <c r="I36" s="56">
        <f>IF(ISERROR(I74/I73),0,(I74/I73))</f>
        <v>0.95728473613964871</v>
      </c>
      <c r="J36" s="56">
        <f t="shared" ref="J36:L36" si="15">IF(ISERROR(J74/J73),0,(J74/J73))</f>
        <v>1.0080458121831679</v>
      </c>
      <c r="K36" s="56">
        <f t="shared" si="15"/>
        <v>1.0019211625232582</v>
      </c>
      <c r="L36" s="56">
        <f t="shared" si="15"/>
        <v>1.0016224766959752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421203434</v>
      </c>
      <c r="D54" s="24">
        <v>312820119</v>
      </c>
      <c r="E54" s="24">
        <v>307275492</v>
      </c>
      <c r="F54" s="24">
        <v>257505862</v>
      </c>
      <c r="G54" s="24">
        <v>289768306</v>
      </c>
      <c r="H54" s="24">
        <v>289768306</v>
      </c>
      <c r="I54" s="24">
        <v>348470618</v>
      </c>
      <c r="J54" s="24">
        <v>297182192</v>
      </c>
      <c r="K54" s="24">
        <v>304167663</v>
      </c>
      <c r="L54" s="24">
        <v>311579015</v>
      </c>
    </row>
    <row r="55" spans="1:12" ht="13.5" x14ac:dyDescent="0.25">
      <c r="A55" s="50" t="s">
        <v>49</v>
      </c>
      <c r="B55" s="50" t="s">
        <v>19</v>
      </c>
      <c r="C55" s="24">
        <v>4452496401</v>
      </c>
      <c r="D55" s="24">
        <v>4434806784</v>
      </c>
      <c r="E55" s="24">
        <v>4074280061</v>
      </c>
      <c r="F55" s="24">
        <v>3363434712</v>
      </c>
      <c r="G55" s="24">
        <v>3710907821</v>
      </c>
      <c r="H55" s="24">
        <v>3710907821</v>
      </c>
      <c r="I55" s="24">
        <v>3703182490</v>
      </c>
      <c r="J55" s="24">
        <v>3776258915</v>
      </c>
      <c r="K55" s="24">
        <v>3750151588</v>
      </c>
      <c r="L55" s="24">
        <v>4421294293</v>
      </c>
    </row>
    <row r="56" spans="1:12" ht="13.5" x14ac:dyDescent="0.25">
      <c r="A56" s="50" t="s">
        <v>50</v>
      </c>
      <c r="B56" s="50" t="s">
        <v>19</v>
      </c>
      <c r="C56" s="24">
        <v>482028368</v>
      </c>
      <c r="D56" s="24">
        <v>461130738</v>
      </c>
      <c r="E56" s="24">
        <v>438057184</v>
      </c>
      <c r="F56" s="24">
        <v>461130739</v>
      </c>
      <c r="G56" s="24">
        <v>438057183</v>
      </c>
      <c r="H56" s="24">
        <v>438057183</v>
      </c>
      <c r="I56" s="24">
        <v>410385377</v>
      </c>
      <c r="J56" s="24">
        <v>438057183</v>
      </c>
      <c r="K56" s="24">
        <v>438057183</v>
      </c>
      <c r="L56" s="24">
        <v>438057183</v>
      </c>
    </row>
    <row r="57" spans="1:12" ht="13.5" x14ac:dyDescent="0.25">
      <c r="A57" s="50" t="s">
        <v>51</v>
      </c>
      <c r="B57" s="50" t="s">
        <v>19</v>
      </c>
      <c r="C57" s="24">
        <v>142803383</v>
      </c>
      <c r="D57" s="24">
        <v>172057584</v>
      </c>
      <c r="E57" s="24">
        <v>177017203</v>
      </c>
      <c r="F57" s="24">
        <v>155570658</v>
      </c>
      <c r="G57" s="24">
        <v>155884751</v>
      </c>
      <c r="H57" s="24">
        <v>155884751</v>
      </c>
      <c r="I57" s="24">
        <v>177017204</v>
      </c>
      <c r="J57" s="24">
        <v>114930797</v>
      </c>
      <c r="K57" s="24">
        <v>90481590</v>
      </c>
      <c r="L57" s="24">
        <v>65760415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1328427700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5498531586</v>
      </c>
      <c r="D67" s="54">
        <f t="shared" ref="D67:L67" si="18">SUM(D54:D66)</f>
        <v>5380815225</v>
      </c>
      <c r="E67" s="54">
        <f t="shared" si="18"/>
        <v>4996629940</v>
      </c>
      <c r="F67" s="54">
        <f t="shared" si="18"/>
        <v>5566069671</v>
      </c>
      <c r="G67" s="54">
        <f t="shared" si="18"/>
        <v>4594618061</v>
      </c>
      <c r="H67" s="54">
        <f t="shared" si="18"/>
        <v>4594618061</v>
      </c>
      <c r="I67" s="54">
        <f t="shared" si="18"/>
        <v>4639055689</v>
      </c>
      <c r="J67" s="54">
        <f t="shared" si="18"/>
        <v>4626429087</v>
      </c>
      <c r="K67" s="54">
        <f t="shared" si="18"/>
        <v>4582858024</v>
      </c>
      <c r="L67" s="54">
        <f t="shared" si="18"/>
        <v>5236690906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33308571902</v>
      </c>
      <c r="D73" s="24">
        <v>36811409369</v>
      </c>
      <c r="E73" s="24">
        <v>38725321718</v>
      </c>
      <c r="F73" s="24">
        <v>42686116173</v>
      </c>
      <c r="G73" s="24">
        <v>43526458035</v>
      </c>
      <c r="H73" s="24">
        <v>43526458035</v>
      </c>
      <c r="I73" s="24">
        <v>44668631926</v>
      </c>
      <c r="J73" s="24">
        <v>46990500324</v>
      </c>
      <c r="K73" s="24">
        <v>50537427638</v>
      </c>
      <c r="L73" s="24">
        <v>54624978109</v>
      </c>
    </row>
    <row r="74" spans="1:12" ht="13.5" hidden="1" x14ac:dyDescent="0.25">
      <c r="A74" s="50" t="s">
        <v>59</v>
      </c>
      <c r="B74" s="50" t="s">
        <v>19</v>
      </c>
      <c r="C74" s="24">
        <v>33655945799</v>
      </c>
      <c r="D74" s="24">
        <v>39104514000</v>
      </c>
      <c r="E74" s="24">
        <v>38722706230</v>
      </c>
      <c r="F74" s="24">
        <v>44038173608</v>
      </c>
      <c r="G74" s="24">
        <v>43909818635</v>
      </c>
      <c r="H74" s="24">
        <v>43909818635</v>
      </c>
      <c r="I74" s="24">
        <v>42760599527</v>
      </c>
      <c r="J74" s="24">
        <v>47368577064</v>
      </c>
      <c r="K74" s="24">
        <v>50634518250</v>
      </c>
      <c r="L74" s="24">
        <v>54713605863</v>
      </c>
    </row>
    <row r="75" spans="1:12" ht="13.5" hidden="1" x14ac:dyDescent="0.25">
      <c r="A75" s="50" t="s">
        <v>60</v>
      </c>
      <c r="B75" s="50" t="s">
        <v>19</v>
      </c>
      <c r="C75" s="24">
        <v>10807633934</v>
      </c>
      <c r="D75" s="24">
        <v>11123522486</v>
      </c>
      <c r="E75" s="24">
        <v>12593287722</v>
      </c>
      <c r="F75" s="24">
        <v>12513912013</v>
      </c>
      <c r="G75" s="24">
        <v>11223715684</v>
      </c>
      <c r="H75" s="24">
        <v>11223715684</v>
      </c>
      <c r="I75" s="24">
        <v>14476148977</v>
      </c>
      <c r="J75" s="24">
        <v>13871351811</v>
      </c>
      <c r="K75" s="24">
        <v>12786593404</v>
      </c>
      <c r="L75" s="24">
        <v>10519939491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F272A0-4923-41AE-84DA-D244A9C07DDF}"/>
</file>

<file path=customXml/itemProps2.xml><?xml version="1.0" encoding="utf-8"?>
<ds:datastoreItem xmlns:ds="http://schemas.openxmlformats.org/officeDocument/2006/customXml" ds:itemID="{F7A341CC-7E9F-43D3-A52A-2C631D3ED902}"/>
</file>

<file path=customXml/itemProps3.xml><?xml version="1.0" encoding="utf-8"?>
<ds:datastoreItem xmlns:ds="http://schemas.openxmlformats.org/officeDocument/2006/customXml" ds:itemID="{D3AF39FC-9107-4834-BC70-F8E2972F95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2024-11-19T14:20:29Z</dcterms:created>
  <dcterms:modified xsi:type="dcterms:W3CDTF">2024-11-19T15:22:20Z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